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BidTab" sheetId="1" r:id="rId1"/>
  </sheets>
  <definedNames>
    <definedName name="_xlnm.Print_Area" localSheetId="0">BidTab!$A$1:$T$96</definedName>
  </definedNames>
  <calcPr calcId="145621"/>
</workbook>
</file>

<file path=xl/calcChain.xml><?xml version="1.0" encoding="utf-8"?>
<calcChain xmlns="http://schemas.openxmlformats.org/spreadsheetml/2006/main">
  <c r="R94" i="1" l="1"/>
  <c r="O94" i="1"/>
  <c r="L94" i="1"/>
  <c r="I94" i="1"/>
  <c r="Q93" i="1"/>
  <c r="K93" i="1"/>
  <c r="Q92" i="1"/>
  <c r="K92" i="1"/>
  <c r="J91" i="1"/>
  <c r="K91" i="1" s="1"/>
  <c r="J90" i="1"/>
  <c r="K90" i="1" s="1"/>
  <c r="J89" i="1"/>
  <c r="K89" i="1" s="1"/>
  <c r="J88" i="1"/>
  <c r="K88" i="1" s="1"/>
  <c r="J87" i="1"/>
  <c r="K87" i="1" s="1"/>
  <c r="J86" i="1"/>
  <c r="K86" i="1" s="1"/>
  <c r="J85" i="1"/>
  <c r="K85" i="1" s="1"/>
  <c r="J84" i="1"/>
  <c r="K84" i="1" s="1"/>
  <c r="J83" i="1"/>
  <c r="K83" i="1" s="1"/>
  <c r="J82" i="1"/>
  <c r="K82" i="1" s="1"/>
  <c r="J81" i="1"/>
  <c r="K81" i="1" s="1"/>
  <c r="J80" i="1"/>
  <c r="K80" i="1" s="1"/>
  <c r="J79" i="1"/>
  <c r="K79" i="1" s="1"/>
  <c r="J78" i="1"/>
  <c r="K78" i="1" s="1"/>
  <c r="J77" i="1"/>
  <c r="K77" i="1" s="1"/>
  <c r="J76" i="1"/>
  <c r="K76" i="1" s="1"/>
  <c r="J75" i="1"/>
  <c r="K75" i="1" s="1"/>
  <c r="J74" i="1"/>
  <c r="K74" i="1" s="1"/>
  <c r="J73" i="1"/>
  <c r="K73" i="1" s="1"/>
  <c r="J72" i="1"/>
  <c r="K72" i="1" s="1"/>
  <c r="J71" i="1"/>
  <c r="K71" i="1" s="1"/>
  <c r="J70" i="1"/>
  <c r="K70" i="1" s="1"/>
  <c r="J69" i="1"/>
  <c r="K69" i="1" s="1"/>
  <c r="J68" i="1"/>
  <c r="K68" i="1" s="1"/>
  <c r="J67" i="1"/>
  <c r="K67" i="1" s="1"/>
  <c r="J66" i="1"/>
  <c r="K66" i="1" s="1"/>
  <c r="J65" i="1"/>
  <c r="K65" i="1" s="1"/>
  <c r="J64" i="1"/>
  <c r="K64" i="1" s="1"/>
  <c r="J63" i="1"/>
  <c r="K63" i="1" s="1"/>
  <c r="J62" i="1"/>
  <c r="K62" i="1" s="1"/>
  <c r="J61" i="1"/>
  <c r="K61" i="1" s="1"/>
  <c r="J60" i="1"/>
  <c r="K60" i="1" s="1"/>
  <c r="J59" i="1"/>
  <c r="K59" i="1" s="1"/>
  <c r="J58" i="1"/>
  <c r="K58" i="1" s="1"/>
  <c r="J57" i="1"/>
  <c r="K57" i="1" s="1"/>
  <c r="Q56" i="1"/>
  <c r="P56" i="1"/>
  <c r="K56" i="1"/>
  <c r="Q55" i="1"/>
  <c r="P55" i="1"/>
  <c r="J55" i="1"/>
  <c r="K55" i="1" s="1"/>
  <c r="Q54" i="1"/>
  <c r="P54" i="1"/>
  <c r="J54" i="1"/>
  <c r="K54" i="1" s="1"/>
  <c r="Q53" i="1"/>
  <c r="P53" i="1"/>
  <c r="J53" i="1"/>
  <c r="K53" i="1" s="1"/>
  <c r="Q52" i="1"/>
  <c r="P52" i="1"/>
  <c r="J52" i="1"/>
  <c r="K52" i="1" s="1"/>
  <c r="Q51" i="1"/>
  <c r="P51" i="1"/>
  <c r="K51" i="1"/>
  <c r="J51" i="1"/>
  <c r="Q50" i="1"/>
  <c r="P50" i="1"/>
  <c r="K50" i="1"/>
  <c r="J50" i="1"/>
  <c r="Q49" i="1"/>
  <c r="P49" i="1"/>
  <c r="K49" i="1"/>
  <c r="J49" i="1"/>
  <c r="Q48" i="1"/>
  <c r="P48" i="1"/>
  <c r="K48" i="1"/>
  <c r="J48" i="1"/>
  <c r="Q47" i="1"/>
  <c r="P47" i="1"/>
  <c r="K47" i="1"/>
  <c r="J47" i="1"/>
  <c r="Q46" i="1"/>
  <c r="P46" i="1"/>
  <c r="K46" i="1"/>
  <c r="J46" i="1"/>
  <c r="Q45" i="1"/>
  <c r="P45" i="1"/>
  <c r="K45" i="1"/>
  <c r="J45" i="1"/>
  <c r="Q44" i="1"/>
  <c r="P44" i="1"/>
  <c r="K44" i="1"/>
  <c r="J44" i="1"/>
  <c r="Q43" i="1"/>
  <c r="P43" i="1"/>
  <c r="K43" i="1"/>
  <c r="J43" i="1"/>
  <c r="Q42" i="1"/>
  <c r="P42" i="1"/>
  <c r="K42" i="1"/>
  <c r="J42" i="1"/>
  <c r="Q41" i="1"/>
  <c r="P41" i="1"/>
  <c r="K41" i="1"/>
  <c r="J41" i="1"/>
  <c r="Q40" i="1"/>
  <c r="P40" i="1"/>
  <c r="K40" i="1"/>
  <c r="J40" i="1"/>
  <c r="Q39" i="1"/>
  <c r="P39" i="1"/>
  <c r="K39" i="1"/>
  <c r="J39" i="1"/>
  <c r="Q38" i="1"/>
  <c r="P38" i="1"/>
  <c r="K38" i="1"/>
  <c r="J38" i="1"/>
  <c r="Q37" i="1"/>
  <c r="P37" i="1"/>
  <c r="K37" i="1"/>
  <c r="J37" i="1"/>
  <c r="C36" i="1"/>
  <c r="J36" i="1" s="1"/>
  <c r="J35" i="1"/>
  <c r="K35" i="1" s="1"/>
  <c r="C35" i="1"/>
  <c r="K34" i="1"/>
  <c r="J34" i="1"/>
  <c r="P34" i="1" s="1"/>
  <c r="Q34" i="1" s="1"/>
  <c r="Q33" i="1"/>
  <c r="P33" i="1"/>
  <c r="K33" i="1"/>
  <c r="J32" i="1"/>
  <c r="K32" i="1" s="1"/>
  <c r="J31" i="1"/>
  <c r="K31" i="1" s="1"/>
  <c r="C31" i="1"/>
  <c r="K30" i="1"/>
  <c r="J30" i="1"/>
  <c r="P30" i="1" s="1"/>
  <c r="Q30" i="1" s="1"/>
  <c r="K29" i="1"/>
  <c r="J29" i="1"/>
  <c r="P29" i="1" s="1"/>
  <c r="Q29" i="1" s="1"/>
  <c r="C29" i="1"/>
  <c r="P28" i="1"/>
  <c r="Q28" i="1" s="1"/>
  <c r="J28" i="1"/>
  <c r="K28" i="1" s="1"/>
  <c r="P27" i="1"/>
  <c r="Q27" i="1" s="1"/>
  <c r="J27" i="1"/>
  <c r="K27" i="1" s="1"/>
  <c r="P26" i="1"/>
  <c r="Q26" i="1" s="1"/>
  <c r="J26" i="1"/>
  <c r="K26" i="1" s="1"/>
  <c r="P25" i="1"/>
  <c r="Q25" i="1" s="1"/>
  <c r="K25" i="1"/>
  <c r="J25" i="1"/>
  <c r="P24" i="1"/>
  <c r="Q24" i="1" s="1"/>
  <c r="K24" i="1"/>
  <c r="J24" i="1"/>
  <c r="P23" i="1"/>
  <c r="Q23" i="1" s="1"/>
  <c r="K23" i="1"/>
  <c r="J23" i="1"/>
  <c r="P22" i="1"/>
  <c r="Q22" i="1" s="1"/>
  <c r="K22" i="1"/>
  <c r="J22" i="1"/>
  <c r="P21" i="1"/>
  <c r="Q21" i="1" s="1"/>
  <c r="K21" i="1"/>
  <c r="J21" i="1"/>
  <c r="P20" i="1"/>
  <c r="Q20" i="1" s="1"/>
  <c r="K20" i="1"/>
  <c r="J20" i="1"/>
  <c r="P19" i="1"/>
  <c r="Q19" i="1" s="1"/>
  <c r="K19" i="1"/>
  <c r="J19" i="1"/>
  <c r="P18" i="1"/>
  <c r="Q18" i="1" s="1"/>
  <c r="K18" i="1"/>
  <c r="J18" i="1"/>
  <c r="P17" i="1"/>
  <c r="Q17" i="1" s="1"/>
  <c r="K17" i="1"/>
  <c r="J17" i="1"/>
  <c r="P16" i="1"/>
  <c r="Q16" i="1" s="1"/>
  <c r="K16" i="1"/>
  <c r="J16" i="1"/>
  <c r="C16" i="1"/>
  <c r="C15" i="1"/>
  <c r="J15" i="1" s="1"/>
  <c r="J14" i="1"/>
  <c r="K14" i="1" s="1"/>
  <c r="J13" i="1"/>
  <c r="K13" i="1" s="1"/>
  <c r="J12" i="1"/>
  <c r="K12" i="1" s="1"/>
  <c r="C12" i="1"/>
  <c r="K11" i="1"/>
  <c r="J11" i="1"/>
  <c r="P11" i="1" s="1"/>
  <c r="Q11" i="1" s="1"/>
  <c r="C11" i="1"/>
  <c r="P10" i="1"/>
  <c r="Q10" i="1" s="1"/>
  <c r="K10" i="1"/>
  <c r="J10" i="1"/>
  <c r="C10" i="1"/>
  <c r="C9" i="1"/>
  <c r="J9" i="1" s="1"/>
  <c r="J8" i="1"/>
  <c r="K8" i="1" s="1"/>
  <c r="J7" i="1"/>
  <c r="K7" i="1" s="1"/>
  <c r="J6" i="1"/>
  <c r="K6" i="1" s="1"/>
  <c r="J5" i="1"/>
  <c r="K5" i="1" s="1"/>
  <c r="P36" i="1" l="1"/>
  <c r="Q36" i="1" s="1"/>
  <c r="K36" i="1"/>
  <c r="P9" i="1"/>
  <c r="Q9" i="1" s="1"/>
  <c r="K9" i="1"/>
  <c r="K94" i="1" s="1"/>
  <c r="P15" i="1"/>
  <c r="Q15" i="1" s="1"/>
  <c r="K15" i="1"/>
  <c r="P5" i="1"/>
  <c r="Q5" i="1" s="1"/>
  <c r="P6" i="1"/>
  <c r="Q6" i="1" s="1"/>
  <c r="P7" i="1"/>
  <c r="Q7" i="1" s="1"/>
  <c r="P8" i="1"/>
  <c r="Q8" i="1" s="1"/>
  <c r="P12" i="1"/>
  <c r="Q12" i="1" s="1"/>
  <c r="P13" i="1"/>
  <c r="Q13" i="1" s="1"/>
  <c r="P14" i="1"/>
  <c r="Q14" i="1" s="1"/>
  <c r="P31" i="1"/>
  <c r="Q31" i="1" s="1"/>
  <c r="P32" i="1"/>
  <c r="Q32" i="1" s="1"/>
  <c r="P35" i="1"/>
  <c r="Q35" i="1" s="1"/>
  <c r="P57" i="1"/>
  <c r="Q57" i="1" s="1"/>
  <c r="P58" i="1"/>
  <c r="Q58" i="1" s="1"/>
  <c r="P59" i="1"/>
  <c r="Q59" i="1" s="1"/>
  <c r="P60" i="1"/>
  <c r="Q60" i="1" s="1"/>
  <c r="P61" i="1"/>
  <c r="Q61" i="1" s="1"/>
  <c r="P62" i="1"/>
  <c r="Q62" i="1" s="1"/>
  <c r="P63" i="1"/>
  <c r="Q63" i="1" s="1"/>
  <c r="P64" i="1"/>
  <c r="Q64" i="1" s="1"/>
  <c r="P65" i="1"/>
  <c r="Q65" i="1" s="1"/>
  <c r="P66" i="1"/>
  <c r="Q66" i="1" s="1"/>
  <c r="P67" i="1"/>
  <c r="Q67" i="1" s="1"/>
  <c r="P68" i="1"/>
  <c r="Q68" i="1" s="1"/>
  <c r="P69" i="1"/>
  <c r="Q69" i="1" s="1"/>
  <c r="P70" i="1"/>
  <c r="Q70" i="1" s="1"/>
  <c r="P71" i="1"/>
  <c r="Q71" i="1" s="1"/>
  <c r="P72" i="1"/>
  <c r="Q72" i="1" s="1"/>
  <c r="P73" i="1"/>
  <c r="Q73" i="1" s="1"/>
  <c r="P74" i="1"/>
  <c r="Q74" i="1" s="1"/>
  <c r="P75" i="1"/>
  <c r="Q75" i="1" s="1"/>
  <c r="P76" i="1"/>
  <c r="Q76" i="1" s="1"/>
  <c r="P77" i="1"/>
  <c r="Q77" i="1" s="1"/>
  <c r="P78" i="1"/>
  <c r="Q78" i="1" s="1"/>
  <c r="P79" i="1"/>
  <c r="Q79" i="1" s="1"/>
  <c r="P80" i="1"/>
  <c r="Q80" i="1" s="1"/>
  <c r="P81" i="1"/>
  <c r="Q81" i="1" s="1"/>
  <c r="P82" i="1"/>
  <c r="Q82" i="1" s="1"/>
  <c r="P83" i="1"/>
  <c r="Q83" i="1" s="1"/>
  <c r="P84" i="1"/>
  <c r="Q84" i="1" s="1"/>
  <c r="P85" i="1"/>
  <c r="Q85" i="1" s="1"/>
  <c r="P86" i="1"/>
  <c r="Q86" i="1" s="1"/>
  <c r="P87" i="1"/>
  <c r="Q87" i="1" s="1"/>
  <c r="P88" i="1"/>
  <c r="Q88" i="1" s="1"/>
  <c r="P89" i="1"/>
  <c r="Q89" i="1" s="1"/>
  <c r="P90" i="1"/>
  <c r="Q90" i="1" s="1"/>
  <c r="P91" i="1"/>
  <c r="Q91" i="1" s="1"/>
  <c r="Q94" i="1" l="1"/>
</calcChain>
</file>

<file path=xl/sharedStrings.xml><?xml version="1.0" encoding="utf-8"?>
<sst xmlns="http://schemas.openxmlformats.org/spreadsheetml/2006/main" count="379" uniqueCount="131">
  <si>
    <t>Usage Estimate</t>
  </si>
  <si>
    <t>Bid Response</t>
  </si>
  <si>
    <t>ARAMARK</t>
  </si>
  <si>
    <t>Commodity Description</t>
  </si>
  <si>
    <t>Quantity</t>
  </si>
  <si>
    <t>Bid Line #</t>
  </si>
  <si>
    <t>Description</t>
  </si>
  <si>
    <t>QTY</t>
  </si>
  <si>
    <t>UOM</t>
  </si>
  <si>
    <t>Bid Price</t>
  </si>
  <si>
    <t>Usage Qty</t>
  </si>
  <si>
    <t>Usage  Bid Analysis</t>
  </si>
  <si>
    <t>Lost / Damaged</t>
  </si>
  <si>
    <t>RAGS, SHOP TOWELS, AND WIPING CLOTHS</t>
  </si>
  <si>
    <t>PRINT TOWEL WHITE ONLY 100% COTTON 18" X 18"  - EOW</t>
  </si>
  <si>
    <t>EA</t>
  </si>
  <si>
    <t>PRINT TOWEL WHITE ONLY 100% COTTON 18" X 18" - Weekly</t>
  </si>
  <si>
    <t>SHOP TOWELS ORANGE OR WHITE 18" X 18" - Weekly</t>
  </si>
  <si>
    <t>Quantities for these lines are not specifically listed on the historical usage data - carried down contract usage from line with same description</t>
  </si>
  <si>
    <t>SHOP TOWELS ORANGE OR WHITE 18" X 30" - Weekly</t>
  </si>
  <si>
    <t>RENTAL OF FLOOR MATS</t>
  </si>
  <si>
    <t>RENTAL OF FLOOR MATS 3' x 10' - EOW</t>
  </si>
  <si>
    <t>RENTAL OF FLOOR MATS 3' x 10' - Weekly</t>
  </si>
  <si>
    <t>RENTAL OF FLOOR MATS 3' x 4' - EOW</t>
  </si>
  <si>
    <t>RENTAL OF FLOOR MATS 3' x 4' - Weekly</t>
  </si>
  <si>
    <t>RENTAL OF FLOOR MATS 3' x 5' - EOW</t>
  </si>
  <si>
    <t>RENTAL OF FLOOR MATS 3' x 5' - Weekly</t>
  </si>
  <si>
    <t>RENTAL OF FLOOR MATS 4' x 6' - EOW</t>
  </si>
  <si>
    <t>RENTAL OF FLOOR MATS 4' x 6' - Weekly</t>
  </si>
  <si>
    <t>RENTAL OF SHOP APRONS</t>
  </si>
  <si>
    <t>RENTAL OF SHOP APRONS - Weekly</t>
  </si>
  <si>
    <t>Fender Covers</t>
  </si>
  <si>
    <t>FENDER COVERS 36" X 60" RED - Weekly</t>
  </si>
  <si>
    <t>RENTAL OF SCRAPER MATS 3' x 5' - EOW</t>
  </si>
  <si>
    <t>RENTAL OF SCRAPER MATS 3' x 5' - Weekly</t>
  </si>
  <si>
    <t>RENTAL OF SCRAPER MATS 4' x 6' - EOW</t>
  </si>
  <si>
    <t>RENTAL OF SCRAPER MATS 4' x 6' - Weekly</t>
  </si>
  <si>
    <t>Aramark bid $50.00 EA (changed to $0.50 for analysis)</t>
  </si>
  <si>
    <t>MOPS, DUST, SYNTHETIC YARN, ATTRACTS DUST THROUGH STATIC ELE</t>
  </si>
  <si>
    <t>24" TREATED COTTON DUST MOP - EOW</t>
  </si>
  <si>
    <t>24" TREATED COTTON DUST MOP - Weekly</t>
  </si>
  <si>
    <t>30" TREATED COTTON DUST MOP - EOW</t>
  </si>
  <si>
    <t>30" TREATED COTTON DUST MOP - Weekly</t>
  </si>
  <si>
    <t>36" TREATED COTTON DUST MOP - EOW</t>
  </si>
  <si>
    <t>36" TREATED COTTON DUST MOP - Weekly</t>
  </si>
  <si>
    <t>42" TREATED COTTON DUST MOP - EOW</t>
  </si>
  <si>
    <t>42" TREATED COTTON DUST MOP - Weekly</t>
  </si>
  <si>
    <t>TOWELS</t>
  </si>
  <si>
    <t>MASSAGE TOWELS 100% COTTON WHITE 16" X 27" - Weekly</t>
  </si>
  <si>
    <t>SODA TOWELS 15" X 29" WHITE WITH BLUE STRIP  - Weekly</t>
  </si>
  <si>
    <t>Bag Holders, Baskets, Carts, and Trucks</t>
  </si>
  <si>
    <t>TOWELS, 100% COTTON</t>
  </si>
  <si>
    <t>TOWELS, 100% COTTON - Weekly</t>
  </si>
  <si>
    <t>COATS, DOCTOR, 65% POLYESTER, 35% COTTON, LONG SLEEVE, 42 IN</t>
  </si>
  <si>
    <t>MENS BUTTON FRONT COAT, DOCTOR, LONG SLEEVE - Weekly</t>
  </si>
  <si>
    <t>MENS SNAP FRONT COAT, DOCTOR, LONG SLEEVE - Weekly</t>
  </si>
  <si>
    <t>WOMENS BUTTON FRONT COAT, DOCTOR, LONG SLEEVE - Weekly</t>
  </si>
  <si>
    <t>BUTTON FRONT, COUNTER COAT 30" LENGTH - Weekly</t>
  </si>
  <si>
    <t>SNAP FRONT, COUNTER COAT 30" LENGTH - Weekly</t>
  </si>
  <si>
    <t>SHIRTS, WORK, MEN'S, 65% POLYESTER, 35% COTTON, SHORT SLEEVE</t>
  </si>
  <si>
    <t>MENS SHORT SLEEVE WORK SHIRT,65%POLYESTER,35%COTTON - Weekly</t>
  </si>
  <si>
    <t>MENS LONG SLEEVE WORK SHIRT,65%POLYESTER,35%COTTON - Weekly</t>
  </si>
  <si>
    <t>MENS SHORT SLEEVE WORK SHIRT,100% COTTON - Weekly</t>
  </si>
  <si>
    <t>MENS LONG SLEEVE WORK SHIRT,100% COTTON - Weekly</t>
  </si>
  <si>
    <t>PANTS, WORK, TWILL, W/ZIPPER, 2 REAR PATCH POCKETS, BELT LOO</t>
  </si>
  <si>
    <t>FLAT FRONT WORK PANTS - Weekly</t>
  </si>
  <si>
    <t>JEANS, MEN'S, COLORED OR DENIM</t>
  </si>
  <si>
    <t>JEAN CUT WORK PANTS - Weekly</t>
  </si>
  <si>
    <t>SMOCKS</t>
  </si>
  <si>
    <t>SMOCKS - Weekly</t>
  </si>
  <si>
    <t>APPAREL, WORK, (MISC)</t>
  </si>
  <si>
    <t>DURA-PRESS COTTON WORK PANTS - Weekly</t>
  </si>
  <si>
    <t>Air Freshener Services</t>
  </si>
  <si>
    <t>Air Freshener Services - Weekly</t>
  </si>
  <si>
    <t>Containers, Plastic (All Purpose)</t>
  </si>
  <si>
    <t>Containers, Plastic (All Purpose) - Weekly</t>
  </si>
  <si>
    <t>DISPENSERS, SOAP, FOR LIQUID SOAP</t>
  </si>
  <si>
    <t>DISPENSERS, SOAP, FOR LIQUID SOAP - Weekly</t>
  </si>
  <si>
    <t>REFILL DISPENSERS  SOAP, FOR LIQUID SOAP</t>
  </si>
  <si>
    <t>JEANS 100% COTTON HEAVYWEIGHT 14OZ, 5 POCKET - Weekly</t>
  </si>
  <si>
    <t>Badges, Buttons, Emblems, and ID Cards, Celluloid and Plasti</t>
  </si>
  <si>
    <t>Badges, Buttons, Emblems, and IDCards, Celluloid and Plastic</t>
  </si>
  <si>
    <t>Waste Water Treatment Engineering</t>
  </si>
  <si>
    <t>TOWELS - EOW</t>
  </si>
  <si>
    <t>Clothing</t>
  </si>
  <si>
    <t>BUTCHER'S COAT SNAP FRONT - EOW</t>
  </si>
  <si>
    <t>CHEF COAT - EOW</t>
  </si>
  <si>
    <t>CHEF PANTS - EOW</t>
  </si>
  <si>
    <t>Mops Heads and Handles Wet Types</t>
  </si>
  <si>
    <t>Mops Heads and Handles Wet Types - Weekly</t>
  </si>
  <si>
    <t>TOWELS, DISH</t>
  </si>
  <si>
    <t>Towels, Washcloths, and Bathmats, Huck and Terry</t>
  </si>
  <si>
    <t>SHEETS, BED, FLAT, PERCALE, 50% COTTON, 50% POLYESTER, MIN.</t>
  </si>
  <si>
    <t>Blankets, Bedding, All Types</t>
  </si>
  <si>
    <t>12 X 12" WHITE WASH CLOTHS - Weekly</t>
  </si>
  <si>
    <t>PILLOW CASES, HEAVY DUTY</t>
  </si>
  <si>
    <t>Lost / Damage (used average bid price from bid lines 1-4 and 68-69)</t>
  </si>
  <si>
    <t>36" TREATED COTTON DUST MOP - Monthly</t>
  </si>
  <si>
    <t>RENTAL OF FLOOR MATS 3' x 10' - Monthly</t>
  </si>
  <si>
    <t>RENTAL OF FLOOR MATS 3' x 4' - Monthly</t>
  </si>
  <si>
    <t>RENTAL OF FLOOR MATS 4' x 6' - Monthly</t>
  </si>
  <si>
    <t>SHOP TOWELS ORANGE OR WHITE 18" X 18" - Monthly</t>
  </si>
  <si>
    <t>SHOP TOWELS ORANGE OR WHITE 18" X 30" - Monthly</t>
  </si>
  <si>
    <t>Quantities for this lines is not specifically listed on the historical usage data - carried down contract usage from line with same description</t>
  </si>
  <si>
    <t>TOWELS, 100% COTTON - Monthly</t>
  </si>
  <si>
    <t>24" X 48" WHITE BATH TOWEL - EOW</t>
  </si>
  <si>
    <t>Mops Heads and Handles Wet Types - EOW</t>
  </si>
  <si>
    <t>Air Freshener Services - EOW</t>
  </si>
  <si>
    <t>TOWELS, WIPING</t>
  </si>
  <si>
    <t>Microfiber Towel</t>
  </si>
  <si>
    <t>Pants, Slacks, Trousers, Shorts, Jeans, etc.</t>
  </si>
  <si>
    <t>CARGO SHORTS - Weekly</t>
  </si>
  <si>
    <t>Reflective Safety Apparel and Accessories (See 345-08 for No</t>
  </si>
  <si>
    <t>T-Shirt. Reflective Safety Apparel - Weekly</t>
  </si>
  <si>
    <t>Work Shirt. Reflective Safety Apparel - Weekly</t>
  </si>
  <si>
    <t>LAUNDRY AND DRY CLEANING SERVICES</t>
  </si>
  <si>
    <t>LAUNDRY AND DRY CLEANING SERVICES - Cargo Shorts - Weekly</t>
  </si>
  <si>
    <t>LAUNDRY AND DRY CLEANING SERVICES - Ike Jacket - Weekly</t>
  </si>
  <si>
    <t>FENDER COVERS 36" X 60" RED - EOW</t>
  </si>
  <si>
    <t>LAUNDRY AND DRY CLEANING- Industrial Navy Coverall  - Weekly</t>
  </si>
  <si>
    <t>LAUNDRY AND DRY CLEANING - Kitchen Bar Towel - Weekly</t>
  </si>
  <si>
    <t>LAUNDRY AND DRY CLEANING - Kitchen Apron -  Weekly</t>
  </si>
  <si>
    <t>LAUNDRY AND DRY CLEANING - Microfiber Glass Towel -  Weekly</t>
  </si>
  <si>
    <t>LAUNDRY AND DRY CLEANING -FR Uniform Shirt - Weekly</t>
  </si>
  <si>
    <t>LAUNDRY AND DRY CLEANING- FR Carpenter Jean - Weekly</t>
  </si>
  <si>
    <t>LAUNDRY AND DRY CLEANING- Men's Mail Room Shirt - Weekly</t>
  </si>
  <si>
    <t>LAUNDRY AND DRY CLEANING- Women's Mail Room Shirt - Weekly</t>
  </si>
  <si>
    <t>Total:</t>
  </si>
  <si>
    <t>RFB0916005036 Bid Tabulation</t>
  </si>
  <si>
    <t>G &amp; K Services*</t>
  </si>
  <si>
    <t>*Per bid specification RFB0916005036 RFB Mandatory Criteria: Section 4.16, Award by Supplier, The Iowa Department of Administrative Services has determined that the award will be made to the Bidder with the best overall price.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</si>
</sst>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#,##0.00;[Red]\-#,##0.00"/>
  </numFmts>
  <fonts count="8" x14ac:knownFonts="1">
    <font>
      <sz val="10"/>
      <name val="Arial"/>
    </font>
    <font>
      <b/>
      <sz val="12"/>
      <color indexed="8"/>
      <name val="Arial"/>
      <family val="2"/>
    </font>
    <font>
      <sz val="6"/>
      <color indexed="8"/>
      <name val="Arial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i/>
      <sz val="10"/>
      <name val="Arial"/>
    </font>
    <font>
      <b/>
      <sz val="11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99">
    <xf numFmtId="0" fontId="0" fillId="0" borderId="0" xfId="0"/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49" fontId="4" fillId="4" borderId="8" xfId="0" applyNumberFormat="1" applyFont="1" applyFill="1" applyBorder="1" applyAlignment="1">
      <alignment horizontal="right"/>
    </xf>
    <xf numFmtId="0" fontId="5" fillId="4" borderId="0" xfId="0" applyFont="1" applyFill="1" applyBorder="1" applyAlignment="1">
      <alignment horizontal="left"/>
    </xf>
    <xf numFmtId="49" fontId="4" fillId="4" borderId="9" xfId="0" applyNumberFormat="1" applyFont="1" applyFill="1" applyBorder="1" applyAlignment="1">
      <alignment horizontal="center" vertical="center"/>
    </xf>
    <xf numFmtId="49" fontId="4" fillId="4" borderId="10" xfId="0" applyNumberFormat="1" applyFont="1" applyFill="1" applyBorder="1" applyAlignment="1">
      <alignment horizontal="left" vertical="center"/>
    </xf>
    <xf numFmtId="49" fontId="4" fillId="2" borderId="11" xfId="0" applyNumberFormat="1" applyFont="1" applyFill="1" applyBorder="1" applyAlignment="1">
      <alignment horizontal="center"/>
    </xf>
    <xf numFmtId="49" fontId="4" fillId="2" borderId="11" xfId="0" applyNumberFormat="1" applyFont="1" applyFill="1" applyBorder="1" applyAlignment="1">
      <alignment horizontal="center" wrapText="1"/>
    </xf>
    <xf numFmtId="49" fontId="3" fillId="5" borderId="11" xfId="0" applyNumberFormat="1" applyFont="1" applyFill="1" applyBorder="1" applyAlignment="1">
      <alignment horizontal="center" wrapText="1"/>
    </xf>
    <xf numFmtId="49" fontId="4" fillId="3" borderId="11" xfId="0" applyNumberFormat="1" applyFont="1" applyFill="1" applyBorder="1" applyAlignment="1">
      <alignment horizontal="center"/>
    </xf>
    <xf numFmtId="49" fontId="4" fillId="3" borderId="11" xfId="0" applyNumberFormat="1" applyFont="1" applyFill="1" applyBorder="1" applyAlignment="1">
      <alignment horizontal="center" wrapText="1"/>
    </xf>
    <xf numFmtId="49" fontId="3" fillId="6" borderId="11" xfId="0" applyNumberFormat="1" applyFont="1" applyFill="1" applyBorder="1" applyAlignment="1">
      <alignment horizontal="center" wrapText="1"/>
    </xf>
    <xf numFmtId="49" fontId="4" fillId="3" borderId="12" xfId="0" applyNumberFormat="1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1" fontId="5" fillId="0" borderId="13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49" fontId="5" fillId="0" borderId="10" xfId="0" applyNumberFormat="1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4" fontId="5" fillId="2" borderId="10" xfId="1" applyFont="1" applyFill="1" applyBorder="1" applyAlignment="1">
      <alignment horizontal="center" vertical="center"/>
    </xf>
    <xf numFmtId="1" fontId="5" fillId="2" borderId="10" xfId="0" applyNumberFormat="1" applyFont="1" applyFill="1" applyBorder="1" applyAlignment="1">
      <alignment horizontal="center" vertical="center"/>
    </xf>
    <xf numFmtId="44" fontId="3" fillId="5" borderId="10" xfId="1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49" fontId="5" fillId="3" borderId="10" xfId="0" applyNumberFormat="1" applyFont="1" applyFill="1" applyBorder="1" applyAlignment="1">
      <alignment horizontal="center" vertical="center"/>
    </xf>
    <xf numFmtId="44" fontId="5" fillId="3" borderId="10" xfId="1" applyFont="1" applyFill="1" applyBorder="1" applyAlignment="1">
      <alignment horizontal="center" vertical="center"/>
    </xf>
    <xf numFmtId="1" fontId="5" fillId="3" borderId="10" xfId="0" applyNumberFormat="1" applyFont="1" applyFill="1" applyBorder="1" applyAlignment="1">
      <alignment horizontal="center" vertical="center"/>
    </xf>
    <xf numFmtId="44" fontId="3" fillId="6" borderId="10" xfId="1" applyFont="1" applyFill="1" applyBorder="1" applyAlignment="1">
      <alignment horizontal="center" vertical="center"/>
    </xf>
    <xf numFmtId="44" fontId="5" fillId="3" borderId="13" xfId="1" applyFont="1" applyFill="1" applyBorder="1" applyAlignment="1">
      <alignment horizontal="center" vertical="center"/>
    </xf>
    <xf numFmtId="1" fontId="5" fillId="4" borderId="13" xfId="0" applyNumberFormat="1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49" fontId="5" fillId="4" borderId="10" xfId="0" applyNumberFormat="1" applyFont="1" applyFill="1" applyBorder="1" applyAlignment="1">
      <alignment horizontal="left" vertical="center" wrapText="1"/>
    </xf>
    <xf numFmtId="0" fontId="5" fillId="0" borderId="0" xfId="0" applyFont="1" applyFill="1" applyAlignment="1">
      <alignment vertical="center" wrapText="1"/>
    </xf>
    <xf numFmtId="0" fontId="5" fillId="0" borderId="0" xfId="0" applyFont="1" applyFill="1" applyBorder="1" applyAlignment="1">
      <alignment horizontal="left" vertical="top"/>
    </xf>
    <xf numFmtId="49" fontId="5" fillId="0" borderId="0" xfId="0" applyNumberFormat="1" applyFont="1" applyFill="1" applyBorder="1" applyAlignment="1">
      <alignment horizontal="left" vertical="top" wrapText="1"/>
    </xf>
    <xf numFmtId="49" fontId="5" fillId="0" borderId="0" xfId="0" applyNumberFormat="1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right" vertical="top"/>
    </xf>
    <xf numFmtId="49" fontId="5" fillId="0" borderId="0" xfId="0" applyNumberFormat="1" applyFont="1" applyFill="1" applyBorder="1" applyAlignment="1">
      <alignment horizontal="right" vertical="top"/>
    </xf>
    <xf numFmtId="2" fontId="5" fillId="0" borderId="0" xfId="0" applyNumberFormat="1" applyFont="1" applyFill="1" applyBorder="1" applyAlignment="1">
      <alignment horizontal="center" vertical="center"/>
    </xf>
    <xf numFmtId="4" fontId="5" fillId="0" borderId="0" xfId="0" applyNumberFormat="1" applyFont="1" applyFill="1" applyBorder="1" applyAlignment="1">
      <alignment horizontal="center" vertical="top"/>
    </xf>
    <xf numFmtId="0" fontId="5" fillId="0" borderId="15" xfId="0" applyFont="1" applyFill="1" applyBorder="1" applyAlignment="1">
      <alignment horizontal="center" vertical="top"/>
    </xf>
    <xf numFmtId="49" fontId="5" fillId="0" borderId="15" xfId="0" applyNumberFormat="1" applyFont="1" applyFill="1" applyBorder="1" applyAlignment="1">
      <alignment horizontal="left" vertical="top"/>
    </xf>
    <xf numFmtId="2" fontId="5" fillId="0" borderId="15" xfId="0" applyNumberFormat="1" applyFont="1" applyFill="1" applyBorder="1" applyAlignment="1">
      <alignment horizontal="right" vertical="top"/>
    </xf>
    <xf numFmtId="49" fontId="5" fillId="0" borderId="15" xfId="0" applyNumberFormat="1" applyFont="1" applyFill="1" applyBorder="1" applyAlignment="1">
      <alignment horizontal="center" vertical="top"/>
    </xf>
    <xf numFmtId="164" fontId="5" fillId="0" borderId="15" xfId="0" applyNumberFormat="1" applyFont="1" applyFill="1" applyBorder="1" applyAlignment="1">
      <alignment horizontal="right" vertical="top"/>
    </xf>
    <xf numFmtId="4" fontId="5" fillId="0" borderId="15" xfId="0" applyNumberFormat="1" applyFont="1" applyFill="1" applyBorder="1" applyAlignment="1">
      <alignment horizontal="right" vertical="top"/>
    </xf>
    <xf numFmtId="1" fontId="5" fillId="0" borderId="0" xfId="0" applyNumberFormat="1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 wrapText="1"/>
    </xf>
    <xf numFmtId="1" fontId="5" fillId="7" borderId="13" xfId="0" applyNumberFormat="1" applyFont="1" applyFill="1" applyBorder="1" applyAlignment="1">
      <alignment horizontal="center" vertical="center"/>
    </xf>
    <xf numFmtId="0" fontId="5" fillId="7" borderId="0" xfId="0" applyFont="1" applyFill="1" applyBorder="1" applyAlignment="1">
      <alignment horizontal="center" vertical="center"/>
    </xf>
    <xf numFmtId="0" fontId="5" fillId="7" borderId="9" xfId="0" applyFont="1" applyFill="1" applyBorder="1" applyAlignment="1">
      <alignment horizontal="center" vertical="center"/>
    </xf>
    <xf numFmtId="49" fontId="5" fillId="7" borderId="10" xfId="0" applyNumberFormat="1" applyFont="1" applyFill="1" applyBorder="1" applyAlignment="1">
      <alignment horizontal="left" vertical="center" wrapText="1"/>
    </xf>
    <xf numFmtId="1" fontId="5" fillId="0" borderId="2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vertical="center"/>
    </xf>
    <xf numFmtId="44" fontId="4" fillId="2" borderId="19" xfId="1" applyFont="1" applyFill="1" applyBorder="1" applyAlignment="1">
      <alignment horizontal="center" vertical="center"/>
    </xf>
    <xf numFmtId="1" fontId="4" fillId="2" borderId="19" xfId="0" applyNumberFormat="1" applyFont="1" applyFill="1" applyBorder="1" applyAlignment="1">
      <alignment horizontal="center" vertical="center"/>
    </xf>
    <xf numFmtId="44" fontId="3" fillId="5" borderId="19" xfId="1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horizontal="center" vertical="center"/>
    </xf>
    <xf numFmtId="49" fontId="4" fillId="3" borderId="19" xfId="0" applyNumberFormat="1" applyFont="1" applyFill="1" applyBorder="1" applyAlignment="1">
      <alignment horizontal="center" vertical="center"/>
    </xf>
    <xf numFmtId="44" fontId="4" fillId="3" borderId="19" xfId="1" applyFont="1" applyFill="1" applyBorder="1" applyAlignment="1">
      <alignment horizontal="center" vertical="center"/>
    </xf>
    <xf numFmtId="1" fontId="4" fillId="3" borderId="19" xfId="0" applyNumberFormat="1" applyFont="1" applyFill="1" applyBorder="1" applyAlignment="1">
      <alignment horizontal="center" vertical="center"/>
    </xf>
    <xf numFmtId="44" fontId="3" fillId="6" borderId="19" xfId="1" applyFont="1" applyFill="1" applyBorder="1" applyAlignment="1">
      <alignment horizontal="center" vertical="center"/>
    </xf>
    <xf numFmtId="44" fontId="4" fillId="3" borderId="23" xfId="1" applyFont="1" applyFill="1" applyBorder="1" applyAlignment="1">
      <alignment horizontal="center" vertical="center"/>
    </xf>
    <xf numFmtId="0" fontId="0" fillId="0" borderId="0" xfId="0" applyFill="1" applyAlignment="1">
      <alignment horizontal="left"/>
    </xf>
    <xf numFmtId="0" fontId="0" fillId="0" borderId="0" xfId="0" applyFill="1"/>
    <xf numFmtId="0" fontId="0" fillId="0" borderId="0" xfId="0" applyFill="1" applyBorder="1"/>
    <xf numFmtId="49" fontId="5" fillId="0" borderId="9" xfId="0" applyNumberFormat="1" applyFont="1" applyFill="1" applyBorder="1" applyAlignment="1">
      <alignment horizontal="left" vertical="center" wrapText="1"/>
    </xf>
    <xf numFmtId="49" fontId="5" fillId="0" borderId="10" xfId="0" applyNumberFormat="1" applyFont="1" applyFill="1" applyBorder="1" applyAlignment="1">
      <alignment horizontal="left" vertical="center" wrapText="1"/>
    </xf>
    <xf numFmtId="49" fontId="5" fillId="0" borderId="18" xfId="0" applyNumberFormat="1" applyFont="1" applyFill="1" applyBorder="1" applyAlignment="1">
      <alignment horizontal="left" vertical="center" wrapText="1"/>
    </xf>
    <xf numFmtId="49" fontId="5" fillId="0" borderId="19" xfId="0" applyNumberFormat="1" applyFont="1" applyFill="1" applyBorder="1" applyAlignment="1">
      <alignment horizontal="left" vertical="center" wrapText="1"/>
    </xf>
    <xf numFmtId="0" fontId="7" fillId="0" borderId="21" xfId="0" applyFont="1" applyFill="1" applyBorder="1" applyAlignment="1">
      <alignment horizontal="center" vertical="center"/>
    </xf>
    <xf numFmtId="0" fontId="7" fillId="0" borderId="22" xfId="0" applyFont="1" applyFill="1" applyBorder="1" applyAlignment="1">
      <alignment horizontal="center" vertical="center"/>
    </xf>
    <xf numFmtId="49" fontId="5" fillId="7" borderId="16" xfId="0" applyNumberFormat="1" applyFont="1" applyFill="1" applyBorder="1" applyAlignment="1">
      <alignment horizontal="center" vertical="center" wrapText="1"/>
    </xf>
    <xf numFmtId="49" fontId="5" fillId="7" borderId="17" xfId="0" applyNumberFormat="1" applyFont="1" applyFill="1" applyBorder="1" applyAlignment="1">
      <alignment horizontal="center" vertical="center" wrapText="1"/>
    </xf>
    <xf numFmtId="0" fontId="5" fillId="7" borderId="0" xfId="0" applyFont="1" applyFill="1" applyBorder="1" applyAlignment="1">
      <alignment horizontal="left" vertical="center" wrapText="1"/>
    </xf>
    <xf numFmtId="49" fontId="5" fillId="4" borderId="9" xfId="0" applyNumberFormat="1" applyFont="1" applyFill="1" applyBorder="1" applyAlignment="1">
      <alignment horizontal="left" vertical="center" wrapText="1"/>
    </xf>
    <xf numFmtId="49" fontId="5" fillId="4" borderId="10" xfId="0" applyNumberFormat="1" applyFont="1" applyFill="1" applyBorder="1" applyAlignment="1">
      <alignment horizontal="left" vertical="center" wrapText="1"/>
    </xf>
    <xf numFmtId="49" fontId="5" fillId="0" borderId="0" xfId="0" applyNumberFormat="1" applyFont="1" applyFill="1" applyBorder="1" applyAlignment="1">
      <alignment horizontal="left" vertical="top"/>
    </xf>
    <xf numFmtId="49" fontId="5" fillId="0" borderId="14" xfId="0" applyNumberFormat="1" applyFont="1" applyFill="1" applyBorder="1" applyAlignment="1">
      <alignment horizontal="left" vertical="top" wrapText="1"/>
    </xf>
    <xf numFmtId="49" fontId="5" fillId="0" borderId="15" xfId="0" applyNumberFormat="1" applyFont="1" applyFill="1" applyBorder="1" applyAlignment="1">
      <alignment horizontal="left" vertical="top" wrapText="1"/>
    </xf>
    <xf numFmtId="0" fontId="5" fillId="7" borderId="0" xfId="0" applyFont="1" applyFill="1" applyBorder="1" applyAlignment="1">
      <alignment horizontal="left"/>
    </xf>
    <xf numFmtId="0" fontId="5" fillId="4" borderId="0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49" fontId="4" fillId="4" borderId="6" xfId="0" applyNumberFormat="1" applyFont="1" applyFill="1" applyBorder="1" applyAlignment="1">
      <alignment horizontal="left"/>
    </xf>
    <xf numFmtId="49" fontId="4" fillId="4" borderId="7" xfId="0" applyNumberFormat="1" applyFont="1" applyFill="1" applyBorder="1" applyAlignment="1">
      <alignment horizontal="lef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96"/>
  <sheetViews>
    <sheetView tabSelected="1" topLeftCell="A83" workbookViewId="0">
      <selection activeCell="T96" sqref="A1:T96"/>
    </sheetView>
  </sheetViews>
  <sheetFormatPr defaultRowHeight="12.75" x14ac:dyDescent="0.2"/>
  <cols>
    <col min="1" max="1" width="12.28515625" style="68" customWidth="1"/>
    <col min="2" max="2" width="14.7109375" style="68" customWidth="1"/>
    <col min="3" max="3" width="8.85546875" style="69" customWidth="1"/>
    <col min="4" max="4" width="1.85546875" style="69" customWidth="1"/>
    <col min="5" max="5" width="10.42578125" style="69" customWidth="1"/>
    <col min="6" max="6" width="37.140625" style="68" customWidth="1"/>
    <col min="7" max="9" width="9.140625" style="69"/>
    <col min="10" max="10" width="8.140625" style="69" customWidth="1"/>
    <col min="11" max="11" width="14" style="69" bestFit="1" customWidth="1"/>
    <col min="12" max="12" width="10" style="69" bestFit="1" customWidth="1"/>
    <col min="13" max="15" width="9.140625" style="69"/>
    <col min="16" max="16" width="8.140625" style="69" customWidth="1"/>
    <col min="17" max="17" width="12.7109375" style="69" bestFit="1" customWidth="1"/>
    <col min="18" max="18" width="10" style="69" bestFit="1" customWidth="1"/>
    <col min="19" max="19" width="9.140625" style="69"/>
    <col min="20" max="20" width="46.140625" style="69" customWidth="1"/>
    <col min="21" max="16384" width="9.140625" style="69"/>
  </cols>
  <sheetData>
    <row r="1" spans="1:28" x14ac:dyDescent="0.2">
      <c r="A1" s="68" t="s">
        <v>128</v>
      </c>
    </row>
    <row r="2" spans="1:28" ht="13.5" thickBot="1" x14ac:dyDescent="0.25"/>
    <row r="3" spans="1:28" s="2" customFormat="1" ht="31.5" customHeight="1" thickBot="1" x14ac:dyDescent="0.2">
      <c r="A3" s="87" t="s">
        <v>0</v>
      </c>
      <c r="B3" s="88"/>
      <c r="C3" s="89"/>
      <c r="D3" s="1"/>
      <c r="E3" s="90" t="s">
        <v>1</v>
      </c>
      <c r="F3" s="91"/>
      <c r="G3" s="92" t="s">
        <v>2</v>
      </c>
      <c r="H3" s="93"/>
      <c r="I3" s="93"/>
      <c r="J3" s="93"/>
      <c r="K3" s="93"/>
      <c r="L3" s="94"/>
      <c r="M3" s="95" t="s">
        <v>129</v>
      </c>
      <c r="N3" s="95"/>
      <c r="O3" s="95"/>
      <c r="P3" s="95"/>
      <c r="Q3" s="95"/>
      <c r="R3" s="96"/>
      <c r="S3" s="1"/>
      <c r="T3" s="1"/>
    </row>
    <row r="4" spans="1:28" s="2" customFormat="1" ht="34.5" customHeight="1" x14ac:dyDescent="0.2">
      <c r="A4" s="97" t="s">
        <v>3</v>
      </c>
      <c r="B4" s="98"/>
      <c r="C4" s="3" t="s">
        <v>4</v>
      </c>
      <c r="D4" s="4"/>
      <c r="E4" s="5" t="s">
        <v>5</v>
      </c>
      <c r="F4" s="6" t="s">
        <v>6</v>
      </c>
      <c r="G4" s="7" t="s">
        <v>7</v>
      </c>
      <c r="H4" s="7" t="s">
        <v>8</v>
      </c>
      <c r="I4" s="7" t="s">
        <v>9</v>
      </c>
      <c r="J4" s="8" t="s">
        <v>10</v>
      </c>
      <c r="K4" s="9" t="s">
        <v>11</v>
      </c>
      <c r="L4" s="8" t="s">
        <v>12</v>
      </c>
      <c r="M4" s="10" t="s">
        <v>7</v>
      </c>
      <c r="N4" s="10" t="s">
        <v>8</v>
      </c>
      <c r="O4" s="10" t="s">
        <v>9</v>
      </c>
      <c r="P4" s="11" t="s">
        <v>10</v>
      </c>
      <c r="Q4" s="12" t="s">
        <v>11</v>
      </c>
      <c r="R4" s="13" t="s">
        <v>12</v>
      </c>
      <c r="S4" s="14"/>
      <c r="T4" s="14"/>
      <c r="U4" s="15"/>
      <c r="V4" s="15"/>
    </row>
    <row r="5" spans="1:28" s="2" customFormat="1" ht="24" customHeight="1" x14ac:dyDescent="0.2">
      <c r="A5" s="71" t="s">
        <v>13</v>
      </c>
      <c r="B5" s="72"/>
      <c r="C5" s="16">
        <v>3679</v>
      </c>
      <c r="D5" s="17"/>
      <c r="E5" s="18">
        <v>1</v>
      </c>
      <c r="F5" s="19" t="s">
        <v>14</v>
      </c>
      <c r="G5" s="20">
        <v>1</v>
      </c>
      <c r="H5" s="21" t="s">
        <v>15</v>
      </c>
      <c r="I5" s="22">
        <v>0.23</v>
      </c>
      <c r="J5" s="23">
        <f t="shared" ref="J5:J32" si="0">C5</f>
        <v>3679</v>
      </c>
      <c r="K5" s="24">
        <f>I5*J5</f>
        <v>846.17000000000007</v>
      </c>
      <c r="L5" s="22">
        <v>0.3</v>
      </c>
      <c r="M5" s="25">
        <v>1</v>
      </c>
      <c r="N5" s="26" t="s">
        <v>15</v>
      </c>
      <c r="O5" s="27">
        <v>0.05</v>
      </c>
      <c r="P5" s="28">
        <f t="shared" ref="P5:P68" si="1">J5</f>
        <v>3679</v>
      </c>
      <c r="Q5" s="29">
        <f>O5*P5</f>
        <v>183.95000000000002</v>
      </c>
      <c r="R5" s="30">
        <v>0.32</v>
      </c>
      <c r="S5" s="14"/>
      <c r="T5" s="14"/>
      <c r="U5" s="15"/>
      <c r="V5" s="15"/>
    </row>
    <row r="6" spans="1:28" s="2" customFormat="1" ht="24" customHeight="1" x14ac:dyDescent="0.2">
      <c r="A6" s="71" t="s">
        <v>13</v>
      </c>
      <c r="B6" s="72"/>
      <c r="C6" s="16">
        <v>15500</v>
      </c>
      <c r="D6" s="17"/>
      <c r="E6" s="18">
        <v>2</v>
      </c>
      <c r="F6" s="19" t="s">
        <v>16</v>
      </c>
      <c r="G6" s="20">
        <v>1</v>
      </c>
      <c r="H6" s="21" t="s">
        <v>15</v>
      </c>
      <c r="I6" s="22">
        <v>0.15</v>
      </c>
      <c r="J6" s="23">
        <f t="shared" si="0"/>
        <v>15500</v>
      </c>
      <c r="K6" s="24">
        <f t="shared" ref="K6:K67" si="2">I6*J6</f>
        <v>2325</v>
      </c>
      <c r="L6" s="22">
        <v>0.3</v>
      </c>
      <c r="M6" s="25">
        <v>1</v>
      </c>
      <c r="N6" s="26" t="s">
        <v>15</v>
      </c>
      <c r="O6" s="27">
        <v>0.05</v>
      </c>
      <c r="P6" s="28">
        <f t="shared" si="1"/>
        <v>15500</v>
      </c>
      <c r="Q6" s="29">
        <f t="shared" ref="Q6:Q67" si="3">O6*P6</f>
        <v>775</v>
      </c>
      <c r="R6" s="30">
        <v>0.32</v>
      </c>
      <c r="S6" s="14"/>
      <c r="T6" s="14"/>
      <c r="U6" s="15"/>
      <c r="V6" s="15"/>
    </row>
    <row r="7" spans="1:28" s="2" customFormat="1" ht="24" customHeight="1" x14ac:dyDescent="0.2">
      <c r="A7" s="80" t="s">
        <v>13</v>
      </c>
      <c r="B7" s="81"/>
      <c r="C7" s="31">
        <v>15500</v>
      </c>
      <c r="D7" s="32"/>
      <c r="E7" s="33">
        <v>3</v>
      </c>
      <c r="F7" s="34" t="s">
        <v>17</v>
      </c>
      <c r="G7" s="20">
        <v>1</v>
      </c>
      <c r="H7" s="21" t="s">
        <v>15</v>
      </c>
      <c r="I7" s="22">
        <v>0.04</v>
      </c>
      <c r="J7" s="23">
        <f t="shared" si="0"/>
        <v>15500</v>
      </c>
      <c r="K7" s="24">
        <f t="shared" si="2"/>
        <v>620</v>
      </c>
      <c r="L7" s="22">
        <v>0.32</v>
      </c>
      <c r="M7" s="25">
        <v>1</v>
      </c>
      <c r="N7" s="26" t="s">
        <v>15</v>
      </c>
      <c r="O7" s="27">
        <v>0.05</v>
      </c>
      <c r="P7" s="28">
        <f t="shared" si="1"/>
        <v>15500</v>
      </c>
      <c r="Q7" s="29">
        <f t="shared" si="3"/>
        <v>775</v>
      </c>
      <c r="R7" s="30">
        <v>0.32</v>
      </c>
      <c r="S7" s="86" t="s">
        <v>18</v>
      </c>
      <c r="T7" s="86"/>
      <c r="U7" s="35"/>
      <c r="V7" s="15"/>
    </row>
    <row r="8" spans="1:28" s="2" customFormat="1" ht="24" customHeight="1" x14ac:dyDescent="0.2">
      <c r="A8" s="80" t="s">
        <v>13</v>
      </c>
      <c r="B8" s="81"/>
      <c r="C8" s="31">
        <v>15500</v>
      </c>
      <c r="D8" s="32"/>
      <c r="E8" s="33">
        <v>4</v>
      </c>
      <c r="F8" s="34" t="s">
        <v>19</v>
      </c>
      <c r="G8" s="20">
        <v>1</v>
      </c>
      <c r="H8" s="21" t="s">
        <v>15</v>
      </c>
      <c r="I8" s="22">
        <v>0.04</v>
      </c>
      <c r="J8" s="23">
        <f t="shared" si="0"/>
        <v>15500</v>
      </c>
      <c r="K8" s="24">
        <f t="shared" si="2"/>
        <v>620</v>
      </c>
      <c r="L8" s="22">
        <v>0.25</v>
      </c>
      <c r="M8" s="25">
        <v>1</v>
      </c>
      <c r="N8" s="26" t="s">
        <v>15</v>
      </c>
      <c r="O8" s="27">
        <v>0.05</v>
      </c>
      <c r="P8" s="28">
        <f t="shared" si="1"/>
        <v>15500</v>
      </c>
      <c r="Q8" s="29">
        <f t="shared" si="3"/>
        <v>775</v>
      </c>
      <c r="R8" s="30">
        <v>0.32</v>
      </c>
      <c r="S8" s="86"/>
      <c r="T8" s="86"/>
      <c r="U8" s="35"/>
      <c r="V8" s="15"/>
    </row>
    <row r="9" spans="1:28" s="2" customFormat="1" ht="13.5" customHeight="1" x14ac:dyDescent="0.15">
      <c r="A9" s="71" t="s">
        <v>20</v>
      </c>
      <c r="B9" s="72"/>
      <c r="C9" s="16">
        <f>463.774285714286+13</f>
        <v>476.77428571428601</v>
      </c>
      <c r="D9" s="17"/>
      <c r="E9" s="18">
        <v>5</v>
      </c>
      <c r="F9" s="19" t="s">
        <v>21</v>
      </c>
      <c r="G9" s="20">
        <v>1</v>
      </c>
      <c r="H9" s="21" t="s">
        <v>15</v>
      </c>
      <c r="I9" s="22">
        <v>3.4</v>
      </c>
      <c r="J9" s="23">
        <f t="shared" si="0"/>
        <v>476.77428571428601</v>
      </c>
      <c r="K9" s="24">
        <f t="shared" si="2"/>
        <v>1621.0325714285723</v>
      </c>
      <c r="L9" s="22">
        <v>80</v>
      </c>
      <c r="M9" s="25">
        <v>1</v>
      </c>
      <c r="N9" s="26" t="s">
        <v>15</v>
      </c>
      <c r="O9" s="27">
        <v>3.5</v>
      </c>
      <c r="P9" s="28">
        <f t="shared" si="1"/>
        <v>476.77428571428601</v>
      </c>
      <c r="Q9" s="29">
        <f t="shared" si="3"/>
        <v>1668.7100000000009</v>
      </c>
      <c r="R9" s="30">
        <v>41</v>
      </c>
      <c r="S9" s="36"/>
      <c r="T9" s="37"/>
      <c r="U9" s="38"/>
      <c r="V9" s="39"/>
      <c r="W9" s="40"/>
      <c r="X9" s="41"/>
      <c r="Y9" s="38"/>
      <c r="Z9" s="39"/>
      <c r="AA9" s="40"/>
      <c r="AB9" s="42"/>
    </row>
    <row r="10" spans="1:28" s="2" customFormat="1" ht="13.5" customHeight="1" x14ac:dyDescent="0.15">
      <c r="A10" s="71" t="s">
        <v>20</v>
      </c>
      <c r="B10" s="72"/>
      <c r="C10" s="16">
        <f>3898.94666666667+940</f>
        <v>4838.9466666666704</v>
      </c>
      <c r="D10" s="17"/>
      <c r="E10" s="18">
        <v>6</v>
      </c>
      <c r="F10" s="19" t="s">
        <v>22</v>
      </c>
      <c r="G10" s="20">
        <v>1</v>
      </c>
      <c r="H10" s="21" t="s">
        <v>15</v>
      </c>
      <c r="I10" s="22">
        <v>2.7</v>
      </c>
      <c r="J10" s="23">
        <f t="shared" si="0"/>
        <v>4838.9466666666704</v>
      </c>
      <c r="K10" s="24">
        <f t="shared" si="2"/>
        <v>13065.15600000001</v>
      </c>
      <c r="L10" s="22">
        <v>80</v>
      </c>
      <c r="M10" s="25">
        <v>1</v>
      </c>
      <c r="N10" s="26" t="s">
        <v>15</v>
      </c>
      <c r="O10" s="27">
        <v>3</v>
      </c>
      <c r="P10" s="28">
        <f t="shared" si="1"/>
        <v>4838.9466666666704</v>
      </c>
      <c r="Q10" s="29">
        <f t="shared" si="3"/>
        <v>14516.840000000011</v>
      </c>
      <c r="R10" s="30">
        <v>41</v>
      </c>
      <c r="S10" s="36"/>
      <c r="T10" s="37"/>
      <c r="U10" s="38"/>
      <c r="V10" s="39"/>
      <c r="W10" s="40"/>
      <c r="X10" s="41"/>
      <c r="Y10" s="38"/>
      <c r="Z10" s="39"/>
      <c r="AA10" s="40"/>
      <c r="AB10" s="42"/>
    </row>
    <row r="11" spans="1:28" s="2" customFormat="1" ht="13.5" customHeight="1" x14ac:dyDescent="0.2">
      <c r="A11" s="71" t="s">
        <v>20</v>
      </c>
      <c r="B11" s="72"/>
      <c r="C11" s="16">
        <f>1217.94666666667+56</f>
        <v>1273.9466666666699</v>
      </c>
      <c r="D11" s="17"/>
      <c r="E11" s="18">
        <v>7</v>
      </c>
      <c r="F11" s="19" t="s">
        <v>23</v>
      </c>
      <c r="G11" s="20">
        <v>1</v>
      </c>
      <c r="H11" s="21" t="s">
        <v>15</v>
      </c>
      <c r="I11" s="22">
        <v>1.4</v>
      </c>
      <c r="J11" s="23">
        <f t="shared" si="0"/>
        <v>1273.9466666666699</v>
      </c>
      <c r="K11" s="24">
        <f t="shared" si="2"/>
        <v>1783.5253333333378</v>
      </c>
      <c r="L11" s="22">
        <v>80</v>
      </c>
      <c r="M11" s="25">
        <v>1</v>
      </c>
      <c r="N11" s="26" t="s">
        <v>15</v>
      </c>
      <c r="O11" s="27">
        <v>1.5</v>
      </c>
      <c r="P11" s="28">
        <f t="shared" si="1"/>
        <v>1273.9466666666699</v>
      </c>
      <c r="Q11" s="29">
        <f t="shared" si="3"/>
        <v>1910.9200000000048</v>
      </c>
      <c r="R11" s="30">
        <v>25</v>
      </c>
      <c r="S11" s="14"/>
      <c r="T11" s="14"/>
      <c r="U11" s="15"/>
      <c r="V11" s="15"/>
    </row>
    <row r="12" spans="1:28" s="2" customFormat="1" ht="13.5" customHeight="1" x14ac:dyDescent="0.2">
      <c r="A12" s="71" t="s">
        <v>20</v>
      </c>
      <c r="B12" s="72"/>
      <c r="C12" s="16">
        <f>4654.33333333333+1840</f>
        <v>6494.3333333333303</v>
      </c>
      <c r="D12" s="17"/>
      <c r="E12" s="18">
        <v>8</v>
      </c>
      <c r="F12" s="19" t="s">
        <v>24</v>
      </c>
      <c r="G12" s="20">
        <v>1</v>
      </c>
      <c r="H12" s="21" t="s">
        <v>15</v>
      </c>
      <c r="I12" s="22">
        <v>1.08</v>
      </c>
      <c r="J12" s="23">
        <f t="shared" si="0"/>
        <v>6494.3333333333303</v>
      </c>
      <c r="K12" s="24">
        <f t="shared" si="2"/>
        <v>7013.8799999999974</v>
      </c>
      <c r="L12" s="22">
        <v>80</v>
      </c>
      <c r="M12" s="25">
        <v>1</v>
      </c>
      <c r="N12" s="26" t="s">
        <v>15</v>
      </c>
      <c r="O12" s="27">
        <v>1.2</v>
      </c>
      <c r="P12" s="28">
        <f t="shared" si="1"/>
        <v>6494.3333333333303</v>
      </c>
      <c r="Q12" s="29">
        <f t="shared" si="3"/>
        <v>7793.1999999999962</v>
      </c>
      <c r="R12" s="30">
        <v>25</v>
      </c>
      <c r="S12" s="14"/>
      <c r="T12" s="14"/>
      <c r="U12" s="15"/>
      <c r="V12" s="15"/>
    </row>
    <row r="13" spans="1:28" s="2" customFormat="1" ht="13.5" customHeight="1" x14ac:dyDescent="0.2">
      <c r="A13" s="71" t="s">
        <v>20</v>
      </c>
      <c r="B13" s="72"/>
      <c r="C13" s="16">
        <v>63</v>
      </c>
      <c r="D13" s="17"/>
      <c r="E13" s="18">
        <v>9</v>
      </c>
      <c r="F13" s="19" t="s">
        <v>25</v>
      </c>
      <c r="G13" s="20">
        <v>1</v>
      </c>
      <c r="H13" s="21" t="s">
        <v>15</v>
      </c>
      <c r="I13" s="22">
        <v>1.4</v>
      </c>
      <c r="J13" s="23">
        <f t="shared" si="0"/>
        <v>63</v>
      </c>
      <c r="K13" s="24">
        <f t="shared" si="2"/>
        <v>88.199999999999989</v>
      </c>
      <c r="L13" s="22">
        <v>50</v>
      </c>
      <c r="M13" s="25">
        <v>1</v>
      </c>
      <c r="N13" s="26" t="s">
        <v>15</v>
      </c>
      <c r="O13" s="27">
        <v>1.5</v>
      </c>
      <c r="P13" s="28">
        <f t="shared" si="1"/>
        <v>63</v>
      </c>
      <c r="Q13" s="29">
        <f t="shared" si="3"/>
        <v>94.5</v>
      </c>
      <c r="R13" s="30">
        <v>25</v>
      </c>
      <c r="S13" s="14"/>
      <c r="T13" s="14"/>
      <c r="U13" s="15"/>
      <c r="V13" s="15"/>
    </row>
    <row r="14" spans="1:28" s="2" customFormat="1" ht="13.5" customHeight="1" x14ac:dyDescent="0.2">
      <c r="A14" s="71" t="s">
        <v>20</v>
      </c>
      <c r="B14" s="72"/>
      <c r="C14" s="16">
        <v>15</v>
      </c>
      <c r="D14" s="17"/>
      <c r="E14" s="18">
        <v>10</v>
      </c>
      <c r="F14" s="19" t="s">
        <v>26</v>
      </c>
      <c r="G14" s="20">
        <v>1</v>
      </c>
      <c r="H14" s="21" t="s">
        <v>15</v>
      </c>
      <c r="I14" s="22">
        <v>1.08</v>
      </c>
      <c r="J14" s="23">
        <f t="shared" si="0"/>
        <v>15</v>
      </c>
      <c r="K14" s="24">
        <f t="shared" si="2"/>
        <v>16.200000000000003</v>
      </c>
      <c r="L14" s="22">
        <v>50</v>
      </c>
      <c r="M14" s="25">
        <v>1</v>
      </c>
      <c r="N14" s="26" t="s">
        <v>15</v>
      </c>
      <c r="O14" s="27">
        <v>1.2</v>
      </c>
      <c r="P14" s="28">
        <f t="shared" si="1"/>
        <v>15</v>
      </c>
      <c r="Q14" s="29">
        <f t="shared" si="3"/>
        <v>18</v>
      </c>
      <c r="R14" s="30">
        <v>25</v>
      </c>
      <c r="S14" s="14"/>
      <c r="T14" s="14"/>
      <c r="U14" s="15"/>
      <c r="V14" s="15"/>
    </row>
    <row r="15" spans="1:28" s="2" customFormat="1" ht="13.5" customHeight="1" x14ac:dyDescent="0.2">
      <c r="A15" s="71" t="s">
        <v>20</v>
      </c>
      <c r="B15" s="72"/>
      <c r="C15" s="16">
        <f>2444.65818181818+16</f>
        <v>2460.6581818181799</v>
      </c>
      <c r="D15" s="17"/>
      <c r="E15" s="18">
        <v>11</v>
      </c>
      <c r="F15" s="19" t="s">
        <v>27</v>
      </c>
      <c r="G15" s="20">
        <v>1</v>
      </c>
      <c r="H15" s="21" t="s">
        <v>15</v>
      </c>
      <c r="I15" s="22">
        <v>2.65</v>
      </c>
      <c r="J15" s="23">
        <f t="shared" si="0"/>
        <v>2460.6581818181799</v>
      </c>
      <c r="K15" s="24">
        <f t="shared" si="2"/>
        <v>6520.744181818176</v>
      </c>
      <c r="L15" s="22">
        <v>60</v>
      </c>
      <c r="M15" s="25">
        <v>1</v>
      </c>
      <c r="N15" s="26" t="s">
        <v>15</v>
      </c>
      <c r="O15" s="27">
        <v>2.75</v>
      </c>
      <c r="P15" s="28">
        <f t="shared" si="1"/>
        <v>2460.6581818181799</v>
      </c>
      <c r="Q15" s="29">
        <f t="shared" si="3"/>
        <v>6766.8099999999949</v>
      </c>
      <c r="R15" s="30">
        <v>50</v>
      </c>
      <c r="S15" s="14"/>
      <c r="T15" s="14"/>
      <c r="U15" s="15"/>
      <c r="V15" s="15"/>
    </row>
    <row r="16" spans="1:28" s="2" customFormat="1" ht="13.5" customHeight="1" x14ac:dyDescent="0.2">
      <c r="A16" s="71" t="s">
        <v>20</v>
      </c>
      <c r="B16" s="72"/>
      <c r="C16" s="16">
        <f>3540.54583333333+1044</f>
        <v>4584.5458333333299</v>
      </c>
      <c r="D16" s="17"/>
      <c r="E16" s="18">
        <v>12</v>
      </c>
      <c r="F16" s="19" t="s">
        <v>28</v>
      </c>
      <c r="G16" s="20">
        <v>1</v>
      </c>
      <c r="H16" s="21" t="s">
        <v>15</v>
      </c>
      <c r="I16" s="22">
        <v>2.16</v>
      </c>
      <c r="J16" s="23">
        <f t="shared" si="0"/>
        <v>4584.5458333333299</v>
      </c>
      <c r="K16" s="24">
        <f t="shared" si="2"/>
        <v>9902.6189999999933</v>
      </c>
      <c r="L16" s="22">
        <v>60</v>
      </c>
      <c r="M16" s="25">
        <v>1</v>
      </c>
      <c r="N16" s="26" t="s">
        <v>15</v>
      </c>
      <c r="O16" s="27">
        <v>2.4</v>
      </c>
      <c r="P16" s="28">
        <f t="shared" si="1"/>
        <v>4584.5458333333299</v>
      </c>
      <c r="Q16" s="29">
        <f t="shared" si="3"/>
        <v>11002.909999999991</v>
      </c>
      <c r="R16" s="30">
        <v>50</v>
      </c>
      <c r="S16" s="14"/>
      <c r="T16" s="14"/>
      <c r="U16" s="15"/>
      <c r="V16" s="15"/>
    </row>
    <row r="17" spans="1:30" s="2" customFormat="1" ht="13.5" customHeight="1" x14ac:dyDescent="0.2">
      <c r="A17" s="71" t="s">
        <v>29</v>
      </c>
      <c r="B17" s="72"/>
      <c r="C17" s="16">
        <v>0</v>
      </c>
      <c r="D17" s="17"/>
      <c r="E17" s="18">
        <v>13</v>
      </c>
      <c r="F17" s="19" t="s">
        <v>30</v>
      </c>
      <c r="G17" s="20">
        <v>1</v>
      </c>
      <c r="H17" s="21" t="s">
        <v>15</v>
      </c>
      <c r="I17" s="22">
        <v>0.34</v>
      </c>
      <c r="J17" s="23">
        <f t="shared" si="0"/>
        <v>0</v>
      </c>
      <c r="K17" s="24">
        <f t="shared" si="2"/>
        <v>0</v>
      </c>
      <c r="L17" s="22">
        <v>12</v>
      </c>
      <c r="M17" s="25">
        <v>1</v>
      </c>
      <c r="N17" s="26" t="s">
        <v>15</v>
      </c>
      <c r="O17" s="27">
        <v>0.12</v>
      </c>
      <c r="P17" s="28">
        <f t="shared" si="1"/>
        <v>0</v>
      </c>
      <c r="Q17" s="29">
        <f t="shared" si="3"/>
        <v>0</v>
      </c>
      <c r="R17" s="30">
        <v>3.5</v>
      </c>
      <c r="S17" s="14"/>
      <c r="T17" s="14"/>
      <c r="U17" s="15"/>
      <c r="V17" s="15"/>
    </row>
    <row r="18" spans="1:30" s="2" customFormat="1" ht="13.5" customHeight="1" x14ac:dyDescent="0.2">
      <c r="A18" s="71" t="s">
        <v>31</v>
      </c>
      <c r="B18" s="72"/>
      <c r="C18" s="16">
        <v>105.44444444444444</v>
      </c>
      <c r="D18" s="17"/>
      <c r="E18" s="18">
        <v>14</v>
      </c>
      <c r="F18" s="19" t="s">
        <v>32</v>
      </c>
      <c r="G18" s="20">
        <v>1</v>
      </c>
      <c r="H18" s="21" t="s">
        <v>15</v>
      </c>
      <c r="I18" s="22">
        <v>0.43</v>
      </c>
      <c r="J18" s="23">
        <f t="shared" si="0"/>
        <v>105.44444444444444</v>
      </c>
      <c r="K18" s="24">
        <f t="shared" si="2"/>
        <v>45.341111111111111</v>
      </c>
      <c r="L18" s="22">
        <v>10</v>
      </c>
      <c r="M18" s="25">
        <v>1</v>
      </c>
      <c r="N18" s="26" t="s">
        <v>15</v>
      </c>
      <c r="O18" s="27">
        <v>0.45</v>
      </c>
      <c r="P18" s="28">
        <f t="shared" si="1"/>
        <v>105.44444444444444</v>
      </c>
      <c r="Q18" s="29">
        <f t="shared" si="3"/>
        <v>47.45</v>
      </c>
      <c r="R18" s="30">
        <v>5</v>
      </c>
      <c r="S18" s="14"/>
      <c r="T18" s="14"/>
      <c r="U18" s="15"/>
      <c r="V18" s="15"/>
    </row>
    <row r="19" spans="1:30" s="2" customFormat="1" ht="13.5" customHeight="1" x14ac:dyDescent="0.2">
      <c r="A19" s="71" t="s">
        <v>20</v>
      </c>
      <c r="B19" s="72"/>
      <c r="C19" s="16">
        <v>34</v>
      </c>
      <c r="D19" s="17"/>
      <c r="E19" s="18">
        <v>15</v>
      </c>
      <c r="F19" s="19" t="s">
        <v>33</v>
      </c>
      <c r="G19" s="20">
        <v>1</v>
      </c>
      <c r="H19" s="21" t="s">
        <v>15</v>
      </c>
      <c r="I19" s="22">
        <v>0.75</v>
      </c>
      <c r="J19" s="23">
        <f t="shared" si="0"/>
        <v>34</v>
      </c>
      <c r="K19" s="24">
        <f t="shared" si="2"/>
        <v>25.5</v>
      </c>
      <c r="L19" s="22">
        <v>50</v>
      </c>
      <c r="M19" s="25">
        <v>1</v>
      </c>
      <c r="N19" s="26" t="s">
        <v>15</v>
      </c>
      <c r="O19" s="27">
        <v>0.75</v>
      </c>
      <c r="P19" s="28">
        <f t="shared" si="1"/>
        <v>34</v>
      </c>
      <c r="Q19" s="29">
        <f t="shared" si="3"/>
        <v>25.5</v>
      </c>
      <c r="R19" s="30">
        <v>20</v>
      </c>
      <c r="S19" s="14"/>
      <c r="T19" s="14"/>
      <c r="U19" s="15"/>
      <c r="V19" s="15"/>
    </row>
    <row r="20" spans="1:30" s="2" customFormat="1" ht="13.5" customHeight="1" x14ac:dyDescent="0.15">
      <c r="A20" s="71" t="s">
        <v>20</v>
      </c>
      <c r="B20" s="72"/>
      <c r="C20" s="16">
        <v>256</v>
      </c>
      <c r="D20" s="17"/>
      <c r="E20" s="18">
        <v>16</v>
      </c>
      <c r="F20" s="19" t="s">
        <v>34</v>
      </c>
      <c r="G20" s="20">
        <v>1</v>
      </c>
      <c r="H20" s="21" t="s">
        <v>15</v>
      </c>
      <c r="I20" s="22">
        <v>0.5</v>
      </c>
      <c r="J20" s="23">
        <f t="shared" si="0"/>
        <v>256</v>
      </c>
      <c r="K20" s="24">
        <f t="shared" si="2"/>
        <v>128</v>
      </c>
      <c r="L20" s="22">
        <v>50</v>
      </c>
      <c r="M20" s="25">
        <v>1</v>
      </c>
      <c r="N20" s="26" t="s">
        <v>15</v>
      </c>
      <c r="O20" s="27">
        <v>0.5</v>
      </c>
      <c r="P20" s="28">
        <f t="shared" si="1"/>
        <v>256</v>
      </c>
      <c r="Q20" s="29">
        <f t="shared" si="3"/>
        <v>128</v>
      </c>
      <c r="R20" s="30">
        <v>20</v>
      </c>
      <c r="S20" s="82"/>
      <c r="T20" s="82"/>
      <c r="U20" s="83"/>
      <c r="V20" s="84"/>
      <c r="W20" s="43"/>
      <c r="X20" s="44"/>
      <c r="Y20" s="45"/>
      <c r="Z20" s="46"/>
      <c r="AA20" s="47"/>
      <c r="AB20" s="47"/>
      <c r="AC20" s="48"/>
      <c r="AD20" s="48"/>
    </row>
    <row r="21" spans="1:30" s="2" customFormat="1" ht="13.5" customHeight="1" x14ac:dyDescent="0.15">
      <c r="A21" s="71" t="s">
        <v>20</v>
      </c>
      <c r="B21" s="72"/>
      <c r="C21" s="16">
        <v>116</v>
      </c>
      <c r="D21" s="17"/>
      <c r="E21" s="18">
        <v>17</v>
      </c>
      <c r="F21" s="19" t="s">
        <v>35</v>
      </c>
      <c r="G21" s="20">
        <v>1</v>
      </c>
      <c r="H21" s="21" t="s">
        <v>15</v>
      </c>
      <c r="I21" s="22">
        <v>0.75</v>
      </c>
      <c r="J21" s="23">
        <f t="shared" si="0"/>
        <v>116</v>
      </c>
      <c r="K21" s="24">
        <f t="shared" si="2"/>
        <v>87</v>
      </c>
      <c r="L21" s="22">
        <v>50</v>
      </c>
      <c r="M21" s="25">
        <v>1</v>
      </c>
      <c r="N21" s="26" t="s">
        <v>15</v>
      </c>
      <c r="O21" s="27">
        <v>0.75</v>
      </c>
      <c r="P21" s="28">
        <f t="shared" si="1"/>
        <v>116</v>
      </c>
      <c r="Q21" s="29">
        <f t="shared" si="3"/>
        <v>87</v>
      </c>
      <c r="R21" s="30">
        <v>20</v>
      </c>
      <c r="S21" s="82"/>
      <c r="T21" s="82"/>
      <c r="U21" s="83"/>
      <c r="V21" s="84"/>
      <c r="W21" s="43"/>
      <c r="X21" s="44"/>
      <c r="Y21" s="45"/>
      <c r="Z21" s="46"/>
      <c r="AA21" s="47"/>
      <c r="AB21" s="47"/>
      <c r="AC21" s="48"/>
      <c r="AD21" s="48"/>
    </row>
    <row r="22" spans="1:30" s="2" customFormat="1" ht="13.5" customHeight="1" x14ac:dyDescent="0.2">
      <c r="A22" s="71" t="s">
        <v>20</v>
      </c>
      <c r="B22" s="72"/>
      <c r="C22" s="16">
        <v>124</v>
      </c>
      <c r="D22" s="17"/>
      <c r="E22" s="18">
        <v>18</v>
      </c>
      <c r="F22" s="19" t="s">
        <v>36</v>
      </c>
      <c r="G22" s="20">
        <v>1</v>
      </c>
      <c r="H22" s="21" t="s">
        <v>15</v>
      </c>
      <c r="I22" s="22">
        <v>0.5</v>
      </c>
      <c r="J22" s="23">
        <f t="shared" si="0"/>
        <v>124</v>
      </c>
      <c r="K22" s="24">
        <f t="shared" si="2"/>
        <v>62</v>
      </c>
      <c r="L22" s="22">
        <v>50</v>
      </c>
      <c r="M22" s="25">
        <v>1</v>
      </c>
      <c r="N22" s="26" t="s">
        <v>15</v>
      </c>
      <c r="O22" s="27">
        <v>0.5</v>
      </c>
      <c r="P22" s="28">
        <f t="shared" si="1"/>
        <v>124</v>
      </c>
      <c r="Q22" s="29">
        <f t="shared" si="3"/>
        <v>62</v>
      </c>
      <c r="R22" s="30">
        <v>20</v>
      </c>
      <c r="S22" s="85" t="s">
        <v>37</v>
      </c>
      <c r="T22" s="85"/>
      <c r="U22" s="15"/>
      <c r="V22" s="15"/>
    </row>
    <row r="23" spans="1:30" s="2" customFormat="1" ht="34.5" customHeight="1" x14ac:dyDescent="0.2">
      <c r="A23" s="71" t="s">
        <v>38</v>
      </c>
      <c r="B23" s="72"/>
      <c r="C23" s="16">
        <v>82</v>
      </c>
      <c r="D23" s="17"/>
      <c r="E23" s="18">
        <v>19</v>
      </c>
      <c r="F23" s="19" t="s">
        <v>39</v>
      </c>
      <c r="G23" s="20">
        <v>1</v>
      </c>
      <c r="H23" s="21" t="s">
        <v>15</v>
      </c>
      <c r="I23" s="22">
        <v>0.55000000000000004</v>
      </c>
      <c r="J23" s="23">
        <f t="shared" si="0"/>
        <v>82</v>
      </c>
      <c r="K23" s="24">
        <f t="shared" si="2"/>
        <v>45.1</v>
      </c>
      <c r="L23" s="22">
        <v>5</v>
      </c>
      <c r="M23" s="25">
        <v>1</v>
      </c>
      <c r="N23" s="26" t="s">
        <v>15</v>
      </c>
      <c r="O23" s="27">
        <v>0.88</v>
      </c>
      <c r="P23" s="28">
        <f t="shared" si="1"/>
        <v>82</v>
      </c>
      <c r="Q23" s="29">
        <f t="shared" si="3"/>
        <v>72.16</v>
      </c>
      <c r="R23" s="30">
        <v>8</v>
      </c>
      <c r="S23" s="14"/>
      <c r="T23" s="14"/>
      <c r="U23" s="15"/>
      <c r="V23" s="15"/>
    </row>
    <row r="24" spans="1:30" s="2" customFormat="1" ht="34.5" customHeight="1" x14ac:dyDescent="0.15">
      <c r="A24" s="71" t="s">
        <v>38</v>
      </c>
      <c r="B24" s="72"/>
      <c r="C24" s="16">
        <v>467</v>
      </c>
      <c r="D24" s="17"/>
      <c r="E24" s="18">
        <v>20</v>
      </c>
      <c r="F24" s="19" t="s">
        <v>40</v>
      </c>
      <c r="G24" s="20">
        <v>1</v>
      </c>
      <c r="H24" s="21" t="s">
        <v>15</v>
      </c>
      <c r="I24" s="22">
        <v>0.37</v>
      </c>
      <c r="J24" s="23">
        <f t="shared" si="0"/>
        <v>467</v>
      </c>
      <c r="K24" s="24">
        <f t="shared" si="2"/>
        <v>172.79</v>
      </c>
      <c r="L24" s="22">
        <v>5</v>
      </c>
      <c r="M24" s="25">
        <v>1</v>
      </c>
      <c r="N24" s="26" t="s">
        <v>15</v>
      </c>
      <c r="O24" s="27">
        <v>0.7</v>
      </c>
      <c r="P24" s="28">
        <f t="shared" si="1"/>
        <v>467</v>
      </c>
      <c r="Q24" s="29">
        <f t="shared" si="3"/>
        <v>326.89999999999998</v>
      </c>
      <c r="R24" s="30">
        <v>8</v>
      </c>
      <c r="S24" s="82"/>
      <c r="T24" s="82"/>
      <c r="U24" s="83"/>
      <c r="V24" s="84"/>
      <c r="W24" s="43"/>
      <c r="X24" s="44"/>
      <c r="Y24" s="45"/>
      <c r="Z24" s="46"/>
      <c r="AA24" s="47"/>
      <c r="AB24" s="47"/>
      <c r="AC24" s="48"/>
      <c r="AD24" s="48"/>
    </row>
    <row r="25" spans="1:30" s="2" customFormat="1" ht="34.5" customHeight="1" x14ac:dyDescent="0.15">
      <c r="A25" s="71" t="s">
        <v>38</v>
      </c>
      <c r="B25" s="72"/>
      <c r="C25" s="16">
        <v>0</v>
      </c>
      <c r="D25" s="17"/>
      <c r="E25" s="18">
        <v>21</v>
      </c>
      <c r="F25" s="19" t="s">
        <v>41</v>
      </c>
      <c r="G25" s="20">
        <v>1</v>
      </c>
      <c r="H25" s="21" t="s">
        <v>15</v>
      </c>
      <c r="I25" s="22">
        <v>0.79</v>
      </c>
      <c r="J25" s="23">
        <f t="shared" si="0"/>
        <v>0</v>
      </c>
      <c r="K25" s="24">
        <f t="shared" si="2"/>
        <v>0</v>
      </c>
      <c r="L25" s="22">
        <v>5</v>
      </c>
      <c r="M25" s="25">
        <v>1</v>
      </c>
      <c r="N25" s="26" t="s">
        <v>15</v>
      </c>
      <c r="O25" s="27">
        <v>0.88</v>
      </c>
      <c r="P25" s="28">
        <f t="shared" si="1"/>
        <v>0</v>
      </c>
      <c r="Q25" s="29">
        <f t="shared" si="3"/>
        <v>0</v>
      </c>
      <c r="R25" s="30">
        <v>8</v>
      </c>
      <c r="S25" s="82"/>
      <c r="T25" s="82"/>
      <c r="U25" s="83"/>
      <c r="V25" s="84"/>
      <c r="W25" s="43"/>
      <c r="X25" s="44"/>
      <c r="Y25" s="45"/>
      <c r="Z25" s="46"/>
      <c r="AA25" s="47"/>
      <c r="AB25" s="47"/>
      <c r="AC25" s="48"/>
      <c r="AD25" s="48"/>
    </row>
    <row r="26" spans="1:30" s="2" customFormat="1" ht="34.5" customHeight="1" x14ac:dyDescent="0.2">
      <c r="A26" s="71" t="s">
        <v>38</v>
      </c>
      <c r="B26" s="72"/>
      <c r="C26" s="16">
        <v>0</v>
      </c>
      <c r="D26" s="17"/>
      <c r="E26" s="18">
        <v>22</v>
      </c>
      <c r="F26" s="19" t="s">
        <v>42</v>
      </c>
      <c r="G26" s="20">
        <v>1</v>
      </c>
      <c r="H26" s="21" t="s">
        <v>15</v>
      </c>
      <c r="I26" s="22">
        <v>0.53</v>
      </c>
      <c r="J26" s="23">
        <f t="shared" si="0"/>
        <v>0</v>
      </c>
      <c r="K26" s="24">
        <f t="shared" si="2"/>
        <v>0</v>
      </c>
      <c r="L26" s="22">
        <v>5</v>
      </c>
      <c r="M26" s="25">
        <v>1</v>
      </c>
      <c r="N26" s="26" t="s">
        <v>15</v>
      </c>
      <c r="O26" s="27">
        <v>0.7</v>
      </c>
      <c r="P26" s="28">
        <f t="shared" si="1"/>
        <v>0</v>
      </c>
      <c r="Q26" s="29">
        <f t="shared" si="3"/>
        <v>0</v>
      </c>
      <c r="R26" s="30">
        <v>8</v>
      </c>
      <c r="S26" s="14"/>
      <c r="T26" s="14"/>
      <c r="U26" s="15"/>
      <c r="V26" s="15"/>
    </row>
    <row r="27" spans="1:30" s="2" customFormat="1" ht="34.5" customHeight="1" x14ac:dyDescent="0.2">
      <c r="A27" s="71" t="s">
        <v>38</v>
      </c>
      <c r="B27" s="72"/>
      <c r="C27" s="16">
        <v>469</v>
      </c>
      <c r="D27" s="17"/>
      <c r="E27" s="18">
        <v>23</v>
      </c>
      <c r="F27" s="19" t="s">
        <v>43</v>
      </c>
      <c r="G27" s="20">
        <v>1</v>
      </c>
      <c r="H27" s="21" t="s">
        <v>15</v>
      </c>
      <c r="I27" s="22">
        <v>0.85</v>
      </c>
      <c r="J27" s="23">
        <f t="shared" si="0"/>
        <v>469</v>
      </c>
      <c r="K27" s="24">
        <f t="shared" si="2"/>
        <v>398.65</v>
      </c>
      <c r="L27" s="22">
        <v>7</v>
      </c>
      <c r="M27" s="25">
        <v>1</v>
      </c>
      <c r="N27" s="26" t="s">
        <v>15</v>
      </c>
      <c r="O27" s="27">
        <v>1.53</v>
      </c>
      <c r="P27" s="28">
        <f t="shared" si="1"/>
        <v>469</v>
      </c>
      <c r="Q27" s="29">
        <f t="shared" si="3"/>
        <v>717.57</v>
      </c>
      <c r="R27" s="30">
        <v>8</v>
      </c>
      <c r="S27" s="14"/>
      <c r="T27" s="14"/>
      <c r="U27" s="15"/>
      <c r="V27" s="15"/>
    </row>
    <row r="28" spans="1:30" s="2" customFormat="1" ht="34.5" customHeight="1" x14ac:dyDescent="0.15">
      <c r="A28" s="71" t="s">
        <v>38</v>
      </c>
      <c r="B28" s="72"/>
      <c r="C28" s="16">
        <v>366</v>
      </c>
      <c r="D28" s="17"/>
      <c r="E28" s="18">
        <v>24</v>
      </c>
      <c r="F28" s="19" t="s">
        <v>44</v>
      </c>
      <c r="G28" s="20">
        <v>1</v>
      </c>
      <c r="H28" s="21" t="s">
        <v>15</v>
      </c>
      <c r="I28" s="22">
        <v>0.56999999999999995</v>
      </c>
      <c r="J28" s="23">
        <f t="shared" si="0"/>
        <v>366</v>
      </c>
      <c r="K28" s="24">
        <f t="shared" si="2"/>
        <v>208.61999999999998</v>
      </c>
      <c r="L28" s="22">
        <v>7</v>
      </c>
      <c r="M28" s="25">
        <v>1</v>
      </c>
      <c r="N28" s="26" t="s">
        <v>15</v>
      </c>
      <c r="O28" s="27">
        <v>1.2</v>
      </c>
      <c r="P28" s="28">
        <f t="shared" si="1"/>
        <v>366</v>
      </c>
      <c r="Q28" s="29">
        <f t="shared" si="3"/>
        <v>439.2</v>
      </c>
      <c r="R28" s="30">
        <v>8</v>
      </c>
      <c r="S28" s="82"/>
      <c r="T28" s="82"/>
      <c r="U28" s="83"/>
      <c r="V28" s="84"/>
      <c r="W28" s="43"/>
      <c r="X28" s="44"/>
      <c r="Y28" s="45"/>
      <c r="Z28" s="46"/>
      <c r="AA28" s="47"/>
      <c r="AB28" s="47"/>
      <c r="AC28" s="48"/>
      <c r="AD28" s="48"/>
    </row>
    <row r="29" spans="1:30" s="2" customFormat="1" ht="34.5" customHeight="1" x14ac:dyDescent="0.15">
      <c r="A29" s="71" t="s">
        <v>38</v>
      </c>
      <c r="B29" s="72"/>
      <c r="C29" s="16">
        <f>626.320261437908+1300</f>
        <v>1926.3202614379079</v>
      </c>
      <c r="D29" s="17"/>
      <c r="E29" s="18">
        <v>25</v>
      </c>
      <c r="F29" s="19" t="s">
        <v>45</v>
      </c>
      <c r="G29" s="20">
        <v>1</v>
      </c>
      <c r="H29" s="21" t="s">
        <v>15</v>
      </c>
      <c r="I29" s="22">
        <v>1.0900000000000001</v>
      </c>
      <c r="J29" s="23">
        <f t="shared" si="0"/>
        <v>1926.3202614379079</v>
      </c>
      <c r="K29" s="24">
        <f t="shared" si="2"/>
        <v>2099.6890849673196</v>
      </c>
      <c r="L29" s="22">
        <v>7</v>
      </c>
      <c r="M29" s="25">
        <v>1</v>
      </c>
      <c r="N29" s="26" t="s">
        <v>15</v>
      </c>
      <c r="O29" s="27">
        <v>1.53</v>
      </c>
      <c r="P29" s="28">
        <f t="shared" si="1"/>
        <v>1926.3202614379079</v>
      </c>
      <c r="Q29" s="29">
        <f t="shared" si="3"/>
        <v>2947.2699999999991</v>
      </c>
      <c r="R29" s="30">
        <v>8</v>
      </c>
      <c r="S29" s="82"/>
      <c r="T29" s="82"/>
      <c r="U29" s="83"/>
      <c r="V29" s="84"/>
      <c r="W29" s="43"/>
      <c r="X29" s="44"/>
      <c r="Y29" s="45"/>
      <c r="Z29" s="46"/>
      <c r="AA29" s="47"/>
      <c r="AB29" s="47"/>
      <c r="AC29" s="48"/>
      <c r="AD29" s="48"/>
    </row>
    <row r="30" spans="1:30" s="2" customFormat="1" ht="34.5" customHeight="1" x14ac:dyDescent="0.2">
      <c r="A30" s="71" t="s">
        <v>38</v>
      </c>
      <c r="B30" s="72"/>
      <c r="C30" s="16">
        <v>1469.2622950819673</v>
      </c>
      <c r="D30" s="17"/>
      <c r="E30" s="18">
        <v>26</v>
      </c>
      <c r="F30" s="19" t="s">
        <v>46</v>
      </c>
      <c r="G30" s="20">
        <v>1</v>
      </c>
      <c r="H30" s="21" t="s">
        <v>15</v>
      </c>
      <c r="I30" s="22">
        <v>0.73</v>
      </c>
      <c r="J30" s="23">
        <f t="shared" si="0"/>
        <v>1469.2622950819673</v>
      </c>
      <c r="K30" s="24">
        <f t="shared" si="2"/>
        <v>1072.561475409836</v>
      </c>
      <c r="L30" s="22">
        <v>7</v>
      </c>
      <c r="M30" s="25">
        <v>1</v>
      </c>
      <c r="N30" s="26" t="s">
        <v>15</v>
      </c>
      <c r="O30" s="27">
        <v>1.22</v>
      </c>
      <c r="P30" s="28">
        <f t="shared" si="1"/>
        <v>1469.2622950819673</v>
      </c>
      <c r="Q30" s="29">
        <f t="shared" si="3"/>
        <v>1792.5</v>
      </c>
      <c r="R30" s="30">
        <v>8</v>
      </c>
      <c r="S30" s="14"/>
      <c r="T30" s="14"/>
      <c r="U30" s="15"/>
      <c r="V30" s="15"/>
    </row>
    <row r="31" spans="1:30" s="2" customFormat="1" ht="24" x14ac:dyDescent="0.2">
      <c r="A31" s="71" t="s">
        <v>47</v>
      </c>
      <c r="B31" s="72"/>
      <c r="C31" s="16">
        <f>4264.5+283</f>
        <v>4547.5</v>
      </c>
      <c r="D31" s="17"/>
      <c r="E31" s="18">
        <v>27</v>
      </c>
      <c r="F31" s="19" t="s">
        <v>48</v>
      </c>
      <c r="G31" s="20">
        <v>1</v>
      </c>
      <c r="H31" s="21" t="s">
        <v>15</v>
      </c>
      <c r="I31" s="22">
        <v>0.13</v>
      </c>
      <c r="J31" s="23">
        <f t="shared" si="0"/>
        <v>4547.5</v>
      </c>
      <c r="K31" s="24">
        <f t="shared" si="2"/>
        <v>591.17500000000007</v>
      </c>
      <c r="L31" s="22">
        <v>0.75</v>
      </c>
      <c r="M31" s="25">
        <v>1</v>
      </c>
      <c r="N31" s="26" t="s">
        <v>15</v>
      </c>
      <c r="O31" s="27">
        <v>0.1</v>
      </c>
      <c r="P31" s="28">
        <f t="shared" si="1"/>
        <v>4547.5</v>
      </c>
      <c r="Q31" s="29">
        <f t="shared" si="3"/>
        <v>454.75</v>
      </c>
      <c r="R31" s="30">
        <v>0</v>
      </c>
      <c r="S31" s="14"/>
      <c r="T31" s="14"/>
      <c r="U31" s="15"/>
      <c r="V31" s="15"/>
    </row>
    <row r="32" spans="1:30" s="2" customFormat="1" ht="24" x14ac:dyDescent="0.2">
      <c r="A32" s="71" t="s">
        <v>47</v>
      </c>
      <c r="B32" s="72"/>
      <c r="C32" s="16">
        <v>0</v>
      </c>
      <c r="D32" s="17"/>
      <c r="E32" s="18">
        <v>28</v>
      </c>
      <c r="F32" s="19" t="s">
        <v>49</v>
      </c>
      <c r="G32" s="20">
        <v>1</v>
      </c>
      <c r="H32" s="21" t="s">
        <v>15</v>
      </c>
      <c r="I32" s="22">
        <v>0.09</v>
      </c>
      <c r="J32" s="23">
        <f t="shared" si="0"/>
        <v>0</v>
      </c>
      <c r="K32" s="24">
        <f t="shared" si="2"/>
        <v>0</v>
      </c>
      <c r="L32" s="22">
        <v>0.5</v>
      </c>
      <c r="M32" s="25">
        <v>1</v>
      </c>
      <c r="N32" s="26" t="s">
        <v>15</v>
      </c>
      <c r="O32" s="27">
        <v>0.06</v>
      </c>
      <c r="P32" s="28">
        <f t="shared" si="1"/>
        <v>0</v>
      </c>
      <c r="Q32" s="29">
        <f t="shared" si="3"/>
        <v>0</v>
      </c>
      <c r="R32" s="30">
        <v>0</v>
      </c>
      <c r="S32" s="14"/>
      <c r="T32" s="14"/>
      <c r="U32" s="15"/>
      <c r="V32" s="15"/>
    </row>
    <row r="33" spans="1:22" s="2" customFormat="1" ht="24" customHeight="1" x14ac:dyDescent="0.2">
      <c r="A33" s="71" t="s">
        <v>50</v>
      </c>
      <c r="B33" s="72"/>
      <c r="C33" s="16" t="e">
        <v>#DIV/0!</v>
      </c>
      <c r="D33" s="17"/>
      <c r="E33" s="18">
        <v>29</v>
      </c>
      <c r="F33" s="19" t="s">
        <v>50</v>
      </c>
      <c r="G33" s="20">
        <v>1</v>
      </c>
      <c r="H33" s="21" t="s">
        <v>15</v>
      </c>
      <c r="I33" s="22">
        <v>0</v>
      </c>
      <c r="J33" s="23">
        <v>0</v>
      </c>
      <c r="K33" s="24">
        <f t="shared" si="2"/>
        <v>0</v>
      </c>
      <c r="L33" s="22">
        <v>5</v>
      </c>
      <c r="M33" s="25">
        <v>1</v>
      </c>
      <c r="N33" s="26" t="s">
        <v>15</v>
      </c>
      <c r="O33" s="27">
        <v>0</v>
      </c>
      <c r="P33" s="28">
        <f t="shared" si="1"/>
        <v>0</v>
      </c>
      <c r="Q33" s="29">
        <f t="shared" si="3"/>
        <v>0</v>
      </c>
      <c r="R33" s="30">
        <v>0</v>
      </c>
      <c r="S33" s="14"/>
      <c r="T33" s="14"/>
      <c r="U33" s="15"/>
      <c r="V33" s="15"/>
    </row>
    <row r="34" spans="1:22" s="2" customFormat="1" ht="13.5" customHeight="1" x14ac:dyDescent="0.2">
      <c r="A34" s="71" t="s">
        <v>51</v>
      </c>
      <c r="B34" s="72"/>
      <c r="C34" s="16">
        <v>78</v>
      </c>
      <c r="D34" s="17"/>
      <c r="E34" s="18">
        <v>30</v>
      </c>
      <c r="F34" s="19" t="s">
        <v>52</v>
      </c>
      <c r="G34" s="20">
        <v>1</v>
      </c>
      <c r="H34" s="21" t="s">
        <v>15</v>
      </c>
      <c r="I34" s="22">
        <v>1.9</v>
      </c>
      <c r="J34" s="23">
        <f t="shared" ref="J34:J55" si="4">C34</f>
        <v>78</v>
      </c>
      <c r="K34" s="24">
        <f t="shared" si="2"/>
        <v>148.19999999999999</v>
      </c>
      <c r="L34" s="22">
        <v>25</v>
      </c>
      <c r="M34" s="25">
        <v>1</v>
      </c>
      <c r="N34" s="26" t="s">
        <v>15</v>
      </c>
      <c r="O34" s="27">
        <v>2</v>
      </c>
      <c r="P34" s="28">
        <f t="shared" si="1"/>
        <v>78</v>
      </c>
      <c r="Q34" s="29">
        <f t="shared" si="3"/>
        <v>156</v>
      </c>
      <c r="R34" s="30">
        <v>28</v>
      </c>
      <c r="S34" s="14"/>
      <c r="T34" s="14"/>
      <c r="U34" s="15"/>
      <c r="V34" s="15"/>
    </row>
    <row r="35" spans="1:22" s="2" customFormat="1" ht="34.5" customHeight="1" x14ac:dyDescent="0.2">
      <c r="A35" s="71" t="s">
        <v>53</v>
      </c>
      <c r="B35" s="72"/>
      <c r="C35" s="16">
        <f>2631.25+1332</f>
        <v>3963.25</v>
      </c>
      <c r="D35" s="17"/>
      <c r="E35" s="18">
        <v>31</v>
      </c>
      <c r="F35" s="19" t="s">
        <v>54</v>
      </c>
      <c r="G35" s="20">
        <v>1</v>
      </c>
      <c r="H35" s="21" t="s">
        <v>15</v>
      </c>
      <c r="I35" s="22">
        <v>0.4</v>
      </c>
      <c r="J35" s="23">
        <f t="shared" si="4"/>
        <v>3963.25</v>
      </c>
      <c r="K35" s="24">
        <f t="shared" si="2"/>
        <v>1585.3000000000002</v>
      </c>
      <c r="L35" s="22">
        <v>12</v>
      </c>
      <c r="M35" s="25">
        <v>1</v>
      </c>
      <c r="N35" s="26" t="s">
        <v>15</v>
      </c>
      <c r="O35" s="27">
        <v>0.6</v>
      </c>
      <c r="P35" s="28">
        <f t="shared" si="1"/>
        <v>3963.25</v>
      </c>
      <c r="Q35" s="29">
        <f t="shared" si="3"/>
        <v>2377.9499999999998</v>
      </c>
      <c r="R35" s="30">
        <v>20</v>
      </c>
      <c r="S35" s="14"/>
      <c r="T35" s="14"/>
      <c r="U35" s="15"/>
      <c r="V35" s="15"/>
    </row>
    <row r="36" spans="1:22" s="2" customFormat="1" ht="34.5" customHeight="1" x14ac:dyDescent="0.2">
      <c r="A36" s="71" t="s">
        <v>53</v>
      </c>
      <c r="B36" s="72"/>
      <c r="C36" s="16">
        <f>178.933333333333+44</f>
        <v>222.933333333333</v>
      </c>
      <c r="D36" s="17"/>
      <c r="E36" s="18">
        <v>32</v>
      </c>
      <c r="F36" s="19" t="s">
        <v>55</v>
      </c>
      <c r="G36" s="20">
        <v>1</v>
      </c>
      <c r="H36" s="21" t="s">
        <v>15</v>
      </c>
      <c r="I36" s="22">
        <v>0.4</v>
      </c>
      <c r="J36" s="23">
        <f t="shared" si="4"/>
        <v>222.933333333333</v>
      </c>
      <c r="K36" s="24">
        <f t="shared" si="2"/>
        <v>89.173333333333204</v>
      </c>
      <c r="L36" s="22">
        <v>12</v>
      </c>
      <c r="M36" s="25">
        <v>1</v>
      </c>
      <c r="N36" s="26" t="s">
        <v>15</v>
      </c>
      <c r="O36" s="27">
        <v>0.6</v>
      </c>
      <c r="P36" s="28">
        <f t="shared" si="1"/>
        <v>222.933333333333</v>
      </c>
      <c r="Q36" s="29">
        <f t="shared" si="3"/>
        <v>133.75999999999979</v>
      </c>
      <c r="R36" s="30">
        <v>20</v>
      </c>
      <c r="S36" s="14"/>
      <c r="T36" s="14"/>
      <c r="U36" s="15"/>
      <c r="V36" s="15"/>
    </row>
    <row r="37" spans="1:22" s="2" customFormat="1" ht="34.5" customHeight="1" x14ac:dyDescent="0.2">
      <c r="A37" s="71" t="s">
        <v>53</v>
      </c>
      <c r="B37" s="72"/>
      <c r="C37" s="16">
        <v>228.4666666666667</v>
      </c>
      <c r="D37" s="17"/>
      <c r="E37" s="18">
        <v>33</v>
      </c>
      <c r="F37" s="19" t="s">
        <v>56</v>
      </c>
      <c r="G37" s="20">
        <v>1</v>
      </c>
      <c r="H37" s="21" t="s">
        <v>15</v>
      </c>
      <c r="I37" s="22">
        <v>0.4</v>
      </c>
      <c r="J37" s="23">
        <f t="shared" si="4"/>
        <v>228.4666666666667</v>
      </c>
      <c r="K37" s="24">
        <f t="shared" si="2"/>
        <v>91.386666666666684</v>
      </c>
      <c r="L37" s="22">
        <v>12</v>
      </c>
      <c r="M37" s="25">
        <v>1</v>
      </c>
      <c r="N37" s="26" t="s">
        <v>15</v>
      </c>
      <c r="O37" s="27">
        <v>0.6</v>
      </c>
      <c r="P37" s="28">
        <f t="shared" si="1"/>
        <v>228.4666666666667</v>
      </c>
      <c r="Q37" s="29">
        <f t="shared" si="3"/>
        <v>137.08000000000001</v>
      </c>
      <c r="R37" s="30">
        <v>20</v>
      </c>
      <c r="S37" s="14"/>
      <c r="T37" s="14"/>
      <c r="U37" s="15"/>
      <c r="V37" s="15"/>
    </row>
    <row r="38" spans="1:22" s="2" customFormat="1" ht="34.5" customHeight="1" x14ac:dyDescent="0.2">
      <c r="A38" s="71" t="s">
        <v>53</v>
      </c>
      <c r="B38" s="72"/>
      <c r="C38" s="16">
        <v>0</v>
      </c>
      <c r="D38" s="17"/>
      <c r="E38" s="18">
        <v>34</v>
      </c>
      <c r="F38" s="19" t="s">
        <v>57</v>
      </c>
      <c r="G38" s="20">
        <v>1</v>
      </c>
      <c r="H38" s="21" t="s">
        <v>15</v>
      </c>
      <c r="I38" s="22">
        <v>0.4</v>
      </c>
      <c r="J38" s="23">
        <f t="shared" si="4"/>
        <v>0</v>
      </c>
      <c r="K38" s="24">
        <f t="shared" si="2"/>
        <v>0</v>
      </c>
      <c r="L38" s="22">
        <v>12</v>
      </c>
      <c r="M38" s="25">
        <v>1</v>
      </c>
      <c r="N38" s="26" t="s">
        <v>15</v>
      </c>
      <c r="O38" s="27">
        <v>0.6</v>
      </c>
      <c r="P38" s="28">
        <f t="shared" si="1"/>
        <v>0</v>
      </c>
      <c r="Q38" s="29">
        <f t="shared" si="3"/>
        <v>0</v>
      </c>
      <c r="R38" s="30">
        <v>20</v>
      </c>
      <c r="S38" s="14"/>
      <c r="T38" s="14"/>
      <c r="U38" s="15"/>
      <c r="V38" s="15"/>
    </row>
    <row r="39" spans="1:22" s="2" customFormat="1" ht="34.5" customHeight="1" x14ac:dyDescent="0.2">
      <c r="A39" s="71" t="s">
        <v>53</v>
      </c>
      <c r="B39" s="72"/>
      <c r="C39" s="16">
        <v>0</v>
      </c>
      <c r="D39" s="17"/>
      <c r="E39" s="18">
        <v>35</v>
      </c>
      <c r="F39" s="19" t="s">
        <v>58</v>
      </c>
      <c r="G39" s="20">
        <v>1</v>
      </c>
      <c r="H39" s="21" t="s">
        <v>15</v>
      </c>
      <c r="I39" s="22">
        <v>0.18</v>
      </c>
      <c r="J39" s="23">
        <f t="shared" si="4"/>
        <v>0</v>
      </c>
      <c r="K39" s="24">
        <f t="shared" si="2"/>
        <v>0</v>
      </c>
      <c r="L39" s="22">
        <v>12</v>
      </c>
      <c r="M39" s="25">
        <v>1</v>
      </c>
      <c r="N39" s="26" t="s">
        <v>15</v>
      </c>
      <c r="O39" s="27">
        <v>0.6</v>
      </c>
      <c r="P39" s="28">
        <f t="shared" si="1"/>
        <v>0</v>
      </c>
      <c r="Q39" s="29">
        <f t="shared" si="3"/>
        <v>0</v>
      </c>
      <c r="R39" s="30">
        <v>20</v>
      </c>
      <c r="S39" s="14"/>
      <c r="T39" s="14"/>
      <c r="U39" s="15"/>
      <c r="V39" s="15"/>
    </row>
    <row r="40" spans="1:22" s="2" customFormat="1" ht="34.5" customHeight="1" x14ac:dyDescent="0.2">
      <c r="A40" s="71" t="s">
        <v>59</v>
      </c>
      <c r="B40" s="72"/>
      <c r="C40" s="16">
        <v>6510.0000000000009</v>
      </c>
      <c r="D40" s="17"/>
      <c r="E40" s="18">
        <v>36</v>
      </c>
      <c r="F40" s="19" t="s">
        <v>60</v>
      </c>
      <c r="G40" s="20">
        <v>1</v>
      </c>
      <c r="H40" s="21" t="s">
        <v>15</v>
      </c>
      <c r="I40" s="22">
        <v>0.33</v>
      </c>
      <c r="J40" s="23">
        <f t="shared" si="4"/>
        <v>6510.0000000000009</v>
      </c>
      <c r="K40" s="24">
        <f t="shared" si="2"/>
        <v>2148.3000000000002</v>
      </c>
      <c r="L40" s="22">
        <v>11</v>
      </c>
      <c r="M40" s="25">
        <v>1</v>
      </c>
      <c r="N40" s="26" t="s">
        <v>15</v>
      </c>
      <c r="O40" s="27">
        <v>0.43</v>
      </c>
      <c r="P40" s="28">
        <f t="shared" si="1"/>
        <v>6510.0000000000009</v>
      </c>
      <c r="Q40" s="29">
        <f t="shared" si="3"/>
        <v>2799.3</v>
      </c>
      <c r="R40" s="30">
        <v>16</v>
      </c>
      <c r="S40" s="14"/>
      <c r="T40" s="14"/>
      <c r="U40" s="15"/>
      <c r="V40" s="15"/>
    </row>
    <row r="41" spans="1:22" s="2" customFormat="1" ht="34.5" customHeight="1" x14ac:dyDescent="0.2">
      <c r="A41" s="71" t="s">
        <v>59</v>
      </c>
      <c r="B41" s="72"/>
      <c r="C41" s="16">
        <v>3868.1395348837209</v>
      </c>
      <c r="D41" s="17"/>
      <c r="E41" s="18">
        <v>37</v>
      </c>
      <c r="F41" s="19" t="s">
        <v>61</v>
      </c>
      <c r="G41" s="20">
        <v>1</v>
      </c>
      <c r="H41" s="21" t="s">
        <v>15</v>
      </c>
      <c r="I41" s="22">
        <v>0.33</v>
      </c>
      <c r="J41" s="23">
        <f t="shared" si="4"/>
        <v>3868.1395348837209</v>
      </c>
      <c r="K41" s="24">
        <f t="shared" si="2"/>
        <v>1276.486046511628</v>
      </c>
      <c r="L41" s="22">
        <v>11</v>
      </c>
      <c r="M41" s="25">
        <v>1</v>
      </c>
      <c r="N41" s="26" t="s">
        <v>15</v>
      </c>
      <c r="O41" s="27">
        <v>0.43</v>
      </c>
      <c r="P41" s="28">
        <f t="shared" si="1"/>
        <v>3868.1395348837209</v>
      </c>
      <c r="Q41" s="29">
        <f t="shared" si="3"/>
        <v>1663.3</v>
      </c>
      <c r="R41" s="30">
        <v>16</v>
      </c>
      <c r="S41" s="14"/>
      <c r="T41" s="14"/>
      <c r="U41" s="15"/>
      <c r="V41" s="15"/>
    </row>
    <row r="42" spans="1:22" s="2" customFormat="1" ht="34.5" customHeight="1" x14ac:dyDescent="0.2">
      <c r="A42" s="71" t="s">
        <v>59</v>
      </c>
      <c r="B42" s="72"/>
      <c r="C42" s="16">
        <v>0</v>
      </c>
      <c r="D42" s="17"/>
      <c r="E42" s="18">
        <v>38</v>
      </c>
      <c r="F42" s="19" t="s">
        <v>62</v>
      </c>
      <c r="G42" s="20">
        <v>1</v>
      </c>
      <c r="H42" s="21" t="s">
        <v>15</v>
      </c>
      <c r="I42" s="22">
        <v>0.44</v>
      </c>
      <c r="J42" s="23">
        <f t="shared" si="4"/>
        <v>0</v>
      </c>
      <c r="K42" s="24">
        <f t="shared" si="2"/>
        <v>0</v>
      </c>
      <c r="L42" s="22">
        <v>12</v>
      </c>
      <c r="M42" s="25">
        <v>1</v>
      </c>
      <c r="N42" s="26" t="s">
        <v>15</v>
      </c>
      <c r="O42" s="27">
        <v>0.6</v>
      </c>
      <c r="P42" s="28">
        <f t="shared" si="1"/>
        <v>0</v>
      </c>
      <c r="Q42" s="29">
        <f t="shared" si="3"/>
        <v>0</v>
      </c>
      <c r="R42" s="30">
        <v>16</v>
      </c>
      <c r="S42" s="14"/>
      <c r="T42" s="14"/>
      <c r="U42" s="15"/>
      <c r="V42" s="15"/>
    </row>
    <row r="43" spans="1:22" s="2" customFormat="1" ht="34.5" customHeight="1" x14ac:dyDescent="0.2">
      <c r="A43" s="71" t="s">
        <v>59</v>
      </c>
      <c r="B43" s="72"/>
      <c r="C43" s="16">
        <v>0</v>
      </c>
      <c r="D43" s="17"/>
      <c r="E43" s="18">
        <v>39</v>
      </c>
      <c r="F43" s="19" t="s">
        <v>63</v>
      </c>
      <c r="G43" s="20">
        <v>1</v>
      </c>
      <c r="H43" s="21" t="s">
        <v>15</v>
      </c>
      <c r="I43" s="22">
        <v>0.44</v>
      </c>
      <c r="J43" s="23">
        <f t="shared" si="4"/>
        <v>0</v>
      </c>
      <c r="K43" s="24">
        <f t="shared" si="2"/>
        <v>0</v>
      </c>
      <c r="L43" s="22">
        <v>12</v>
      </c>
      <c r="M43" s="25">
        <v>1</v>
      </c>
      <c r="N43" s="26" t="s">
        <v>15</v>
      </c>
      <c r="O43" s="27">
        <v>0.6</v>
      </c>
      <c r="P43" s="28">
        <f t="shared" si="1"/>
        <v>0</v>
      </c>
      <c r="Q43" s="29">
        <f t="shared" si="3"/>
        <v>0</v>
      </c>
      <c r="R43" s="30">
        <v>16</v>
      </c>
      <c r="S43" s="14"/>
      <c r="T43" s="14"/>
      <c r="U43" s="15"/>
      <c r="V43" s="15"/>
    </row>
    <row r="44" spans="1:22" s="2" customFormat="1" ht="34.5" customHeight="1" x14ac:dyDescent="0.2">
      <c r="A44" s="71" t="s">
        <v>64</v>
      </c>
      <c r="B44" s="72"/>
      <c r="C44" s="16">
        <v>5935.5581395348836</v>
      </c>
      <c r="D44" s="17"/>
      <c r="E44" s="18">
        <v>40</v>
      </c>
      <c r="F44" s="19" t="s">
        <v>65</v>
      </c>
      <c r="G44" s="20">
        <v>1</v>
      </c>
      <c r="H44" s="21" t="s">
        <v>15</v>
      </c>
      <c r="I44" s="22">
        <v>0.4</v>
      </c>
      <c r="J44" s="23">
        <f t="shared" si="4"/>
        <v>5935.5581395348836</v>
      </c>
      <c r="K44" s="24">
        <f t="shared" si="2"/>
        <v>2374.2232558139535</v>
      </c>
      <c r="L44" s="22">
        <v>12</v>
      </c>
      <c r="M44" s="25">
        <v>1</v>
      </c>
      <c r="N44" s="26" t="s">
        <v>15</v>
      </c>
      <c r="O44" s="27">
        <v>0.6</v>
      </c>
      <c r="P44" s="28">
        <f t="shared" si="1"/>
        <v>5935.5581395348836</v>
      </c>
      <c r="Q44" s="29">
        <f t="shared" si="3"/>
        <v>3561.3348837209301</v>
      </c>
      <c r="R44" s="30">
        <v>16</v>
      </c>
      <c r="S44" s="14"/>
      <c r="T44" s="14"/>
      <c r="U44" s="15"/>
      <c r="V44" s="15"/>
    </row>
    <row r="45" spans="1:22" s="2" customFormat="1" ht="24" customHeight="1" x14ac:dyDescent="0.2">
      <c r="A45" s="71" t="s">
        <v>66</v>
      </c>
      <c r="B45" s="72"/>
      <c r="C45" s="16">
        <v>120</v>
      </c>
      <c r="D45" s="17"/>
      <c r="E45" s="18">
        <v>41</v>
      </c>
      <c r="F45" s="19" t="s">
        <v>67</v>
      </c>
      <c r="G45" s="20">
        <v>1</v>
      </c>
      <c r="H45" s="21" t="s">
        <v>15</v>
      </c>
      <c r="I45" s="22">
        <v>0.4</v>
      </c>
      <c r="J45" s="23">
        <f t="shared" si="4"/>
        <v>120</v>
      </c>
      <c r="K45" s="24">
        <f t="shared" si="2"/>
        <v>48</v>
      </c>
      <c r="L45" s="22">
        <v>12</v>
      </c>
      <c r="M45" s="25">
        <v>1</v>
      </c>
      <c r="N45" s="26" t="s">
        <v>15</v>
      </c>
      <c r="O45" s="27">
        <v>0.43</v>
      </c>
      <c r="P45" s="28">
        <f t="shared" si="1"/>
        <v>120</v>
      </c>
      <c r="Q45" s="29">
        <f t="shared" si="3"/>
        <v>51.6</v>
      </c>
      <c r="R45" s="30">
        <v>19</v>
      </c>
      <c r="S45" s="14"/>
      <c r="T45" s="14"/>
      <c r="U45" s="15"/>
      <c r="V45" s="15"/>
    </row>
    <row r="46" spans="1:22" s="2" customFormat="1" ht="13.5" customHeight="1" x14ac:dyDescent="0.2">
      <c r="A46" s="71" t="s">
        <v>68</v>
      </c>
      <c r="B46" s="72"/>
      <c r="C46" s="16">
        <v>0</v>
      </c>
      <c r="D46" s="17"/>
      <c r="E46" s="18">
        <v>42</v>
      </c>
      <c r="F46" s="19" t="s">
        <v>69</v>
      </c>
      <c r="G46" s="20">
        <v>1</v>
      </c>
      <c r="H46" s="21" t="s">
        <v>15</v>
      </c>
      <c r="I46" s="22">
        <v>0.4</v>
      </c>
      <c r="J46" s="23">
        <f t="shared" si="4"/>
        <v>0</v>
      </c>
      <c r="K46" s="24">
        <f t="shared" si="2"/>
        <v>0</v>
      </c>
      <c r="L46" s="22">
        <v>10</v>
      </c>
      <c r="M46" s="25">
        <v>1</v>
      </c>
      <c r="N46" s="26" t="s">
        <v>15</v>
      </c>
      <c r="O46" s="27">
        <v>0.44</v>
      </c>
      <c r="P46" s="28">
        <f t="shared" si="1"/>
        <v>0</v>
      </c>
      <c r="Q46" s="29">
        <f t="shared" si="3"/>
        <v>0</v>
      </c>
      <c r="R46" s="30">
        <v>13.85</v>
      </c>
      <c r="S46" s="14"/>
      <c r="T46" s="14"/>
      <c r="U46" s="15"/>
      <c r="V46" s="15"/>
    </row>
    <row r="47" spans="1:22" s="2" customFormat="1" ht="24" x14ac:dyDescent="0.2">
      <c r="A47" s="71" t="s">
        <v>70</v>
      </c>
      <c r="B47" s="72"/>
      <c r="C47" s="16">
        <v>0</v>
      </c>
      <c r="D47" s="17"/>
      <c r="E47" s="18">
        <v>43</v>
      </c>
      <c r="F47" s="19" t="s">
        <v>71</v>
      </c>
      <c r="G47" s="20">
        <v>1</v>
      </c>
      <c r="H47" s="21" t="s">
        <v>15</v>
      </c>
      <c r="I47" s="22">
        <v>0.5</v>
      </c>
      <c r="J47" s="23">
        <f t="shared" si="4"/>
        <v>0</v>
      </c>
      <c r="K47" s="24">
        <f t="shared" si="2"/>
        <v>0</v>
      </c>
      <c r="L47" s="22">
        <v>15</v>
      </c>
      <c r="M47" s="25">
        <v>1</v>
      </c>
      <c r="N47" s="26" t="s">
        <v>15</v>
      </c>
      <c r="O47" s="27">
        <v>0.64</v>
      </c>
      <c r="P47" s="28">
        <f t="shared" si="1"/>
        <v>0</v>
      </c>
      <c r="Q47" s="29">
        <f t="shared" si="3"/>
        <v>0</v>
      </c>
      <c r="R47" s="30">
        <v>13.85</v>
      </c>
      <c r="S47" s="14"/>
      <c r="T47" s="14"/>
      <c r="U47" s="15"/>
      <c r="V47" s="15"/>
    </row>
    <row r="48" spans="1:22" s="2" customFormat="1" ht="13.5" customHeight="1" x14ac:dyDescent="0.2">
      <c r="A48" s="71" t="s">
        <v>72</v>
      </c>
      <c r="B48" s="72"/>
      <c r="C48" s="16">
        <v>0</v>
      </c>
      <c r="D48" s="17"/>
      <c r="E48" s="18">
        <v>44</v>
      </c>
      <c r="F48" s="19" t="s">
        <v>73</v>
      </c>
      <c r="G48" s="20">
        <v>1</v>
      </c>
      <c r="H48" s="21" t="s">
        <v>15</v>
      </c>
      <c r="I48" s="22">
        <v>1.51</v>
      </c>
      <c r="J48" s="23">
        <f t="shared" si="4"/>
        <v>0</v>
      </c>
      <c r="K48" s="24">
        <f t="shared" si="2"/>
        <v>0</v>
      </c>
      <c r="L48" s="22">
        <v>12</v>
      </c>
      <c r="M48" s="25">
        <v>1</v>
      </c>
      <c r="N48" s="26" t="s">
        <v>15</v>
      </c>
      <c r="O48" s="27">
        <v>1.5</v>
      </c>
      <c r="P48" s="28">
        <f t="shared" si="1"/>
        <v>0</v>
      </c>
      <c r="Q48" s="29">
        <f t="shared" si="3"/>
        <v>0</v>
      </c>
      <c r="R48" s="30">
        <v>3</v>
      </c>
      <c r="S48" s="14"/>
      <c r="T48" s="14"/>
      <c r="U48" s="15"/>
      <c r="V48" s="15"/>
    </row>
    <row r="49" spans="1:24" s="2" customFormat="1" ht="13.5" customHeight="1" x14ac:dyDescent="0.2">
      <c r="A49" s="71" t="s">
        <v>74</v>
      </c>
      <c r="B49" s="72"/>
      <c r="C49" s="16">
        <v>62</v>
      </c>
      <c r="D49" s="17"/>
      <c r="E49" s="18">
        <v>45</v>
      </c>
      <c r="F49" s="19" t="s">
        <v>75</v>
      </c>
      <c r="G49" s="20">
        <v>1</v>
      </c>
      <c r="H49" s="21" t="s">
        <v>15</v>
      </c>
      <c r="I49" s="22">
        <v>0</v>
      </c>
      <c r="J49" s="23">
        <f t="shared" si="4"/>
        <v>62</v>
      </c>
      <c r="K49" s="24">
        <f t="shared" si="2"/>
        <v>0</v>
      </c>
      <c r="L49" s="22">
        <v>25</v>
      </c>
      <c r="M49" s="25">
        <v>1</v>
      </c>
      <c r="N49" s="26" t="s">
        <v>15</v>
      </c>
      <c r="O49" s="27">
        <v>0</v>
      </c>
      <c r="P49" s="28">
        <f t="shared" si="1"/>
        <v>62</v>
      </c>
      <c r="Q49" s="29">
        <f t="shared" si="3"/>
        <v>0</v>
      </c>
      <c r="R49" s="30">
        <v>10</v>
      </c>
      <c r="S49" s="14"/>
      <c r="T49" s="39"/>
      <c r="U49" s="40"/>
      <c r="V49" s="42"/>
      <c r="W49" s="49"/>
      <c r="X49" s="42"/>
    </row>
    <row r="50" spans="1:24" s="2" customFormat="1" ht="24" customHeight="1" x14ac:dyDescent="0.2">
      <c r="A50" s="71" t="s">
        <v>76</v>
      </c>
      <c r="B50" s="72"/>
      <c r="C50" s="16">
        <v>0</v>
      </c>
      <c r="D50" s="17"/>
      <c r="E50" s="18">
        <v>46</v>
      </c>
      <c r="F50" s="19" t="s">
        <v>77</v>
      </c>
      <c r="G50" s="20">
        <v>1</v>
      </c>
      <c r="H50" s="21" t="s">
        <v>15</v>
      </c>
      <c r="I50" s="22">
        <v>0.35</v>
      </c>
      <c r="J50" s="23">
        <f t="shared" si="4"/>
        <v>0</v>
      </c>
      <c r="K50" s="24">
        <f t="shared" si="2"/>
        <v>0</v>
      </c>
      <c r="L50" s="22">
        <v>12</v>
      </c>
      <c r="M50" s="25">
        <v>1</v>
      </c>
      <c r="N50" s="26" t="s">
        <v>15</v>
      </c>
      <c r="O50" s="27">
        <v>2.5</v>
      </c>
      <c r="P50" s="28">
        <f t="shared" si="1"/>
        <v>0</v>
      </c>
      <c r="Q50" s="29">
        <f t="shared" si="3"/>
        <v>0</v>
      </c>
      <c r="R50" s="30">
        <v>6</v>
      </c>
      <c r="S50" s="14"/>
      <c r="T50" s="14"/>
      <c r="U50" s="15"/>
      <c r="V50" s="15"/>
    </row>
    <row r="51" spans="1:24" s="2" customFormat="1" ht="24" customHeight="1" x14ac:dyDescent="0.2">
      <c r="A51" s="71" t="s">
        <v>76</v>
      </c>
      <c r="B51" s="72"/>
      <c r="C51" s="16">
        <v>0</v>
      </c>
      <c r="D51" s="17"/>
      <c r="E51" s="18">
        <v>47</v>
      </c>
      <c r="F51" s="19" t="s">
        <v>78</v>
      </c>
      <c r="G51" s="20">
        <v>1</v>
      </c>
      <c r="H51" s="21" t="s">
        <v>15</v>
      </c>
      <c r="I51" s="22">
        <v>0</v>
      </c>
      <c r="J51" s="23">
        <f t="shared" si="4"/>
        <v>0</v>
      </c>
      <c r="K51" s="24">
        <f t="shared" si="2"/>
        <v>0</v>
      </c>
      <c r="L51" s="22">
        <v>0</v>
      </c>
      <c r="M51" s="25">
        <v>1</v>
      </c>
      <c r="N51" s="26" t="s">
        <v>15</v>
      </c>
      <c r="O51" s="27">
        <v>0</v>
      </c>
      <c r="P51" s="28">
        <f t="shared" si="1"/>
        <v>0</v>
      </c>
      <c r="Q51" s="29">
        <f t="shared" si="3"/>
        <v>0</v>
      </c>
      <c r="R51" s="30">
        <v>0</v>
      </c>
      <c r="S51" s="14"/>
      <c r="T51" s="14"/>
      <c r="U51" s="15"/>
      <c r="V51" s="15"/>
    </row>
    <row r="52" spans="1:24" s="2" customFormat="1" ht="24" customHeight="1" x14ac:dyDescent="0.2">
      <c r="A52" s="71" t="s">
        <v>66</v>
      </c>
      <c r="B52" s="72"/>
      <c r="C52" s="16">
        <v>490.00000000000006</v>
      </c>
      <c r="D52" s="17"/>
      <c r="E52" s="18">
        <v>48</v>
      </c>
      <c r="F52" s="19" t="s">
        <v>79</v>
      </c>
      <c r="G52" s="20">
        <v>1</v>
      </c>
      <c r="H52" s="21" t="s">
        <v>15</v>
      </c>
      <c r="I52" s="22">
        <v>0.4</v>
      </c>
      <c r="J52" s="23">
        <f t="shared" si="4"/>
        <v>490.00000000000006</v>
      </c>
      <c r="K52" s="24">
        <f t="shared" si="2"/>
        <v>196.00000000000003</v>
      </c>
      <c r="L52" s="22">
        <v>14</v>
      </c>
      <c r="M52" s="25">
        <v>1</v>
      </c>
      <c r="N52" s="26" t="s">
        <v>15</v>
      </c>
      <c r="O52" s="27">
        <v>0.56999999999999995</v>
      </c>
      <c r="P52" s="28">
        <f t="shared" si="1"/>
        <v>490.00000000000006</v>
      </c>
      <c r="Q52" s="29">
        <f t="shared" si="3"/>
        <v>279.3</v>
      </c>
      <c r="R52" s="30">
        <v>18</v>
      </c>
      <c r="S52" s="14"/>
      <c r="T52" s="14"/>
      <c r="U52" s="15"/>
      <c r="V52" s="15"/>
    </row>
    <row r="53" spans="1:24" s="2" customFormat="1" ht="24" customHeight="1" x14ac:dyDescent="0.2">
      <c r="A53" s="71" t="s">
        <v>80</v>
      </c>
      <c r="B53" s="72"/>
      <c r="C53" s="16">
        <v>371.24</v>
      </c>
      <c r="D53" s="17"/>
      <c r="E53" s="18">
        <v>49</v>
      </c>
      <c r="F53" s="19" t="s">
        <v>81</v>
      </c>
      <c r="G53" s="20">
        <v>1</v>
      </c>
      <c r="H53" s="21" t="s">
        <v>15</v>
      </c>
      <c r="I53" s="22">
        <v>0.25</v>
      </c>
      <c r="J53" s="23">
        <f t="shared" si="4"/>
        <v>371.24</v>
      </c>
      <c r="K53" s="24">
        <f t="shared" si="2"/>
        <v>92.81</v>
      </c>
      <c r="L53" s="22">
        <v>0</v>
      </c>
      <c r="M53" s="25">
        <v>1</v>
      </c>
      <c r="N53" s="26" t="s">
        <v>15</v>
      </c>
      <c r="O53" s="27">
        <v>0.25</v>
      </c>
      <c r="P53" s="28">
        <f t="shared" si="1"/>
        <v>371.24</v>
      </c>
      <c r="Q53" s="29">
        <f t="shared" si="3"/>
        <v>92.81</v>
      </c>
      <c r="R53" s="30">
        <v>0</v>
      </c>
      <c r="S53" s="14"/>
      <c r="T53" s="14"/>
      <c r="U53" s="15"/>
      <c r="V53" s="15"/>
    </row>
    <row r="54" spans="1:24" s="2" customFormat="1" ht="24" customHeight="1" x14ac:dyDescent="0.2">
      <c r="A54" s="71" t="s">
        <v>80</v>
      </c>
      <c r="B54" s="72"/>
      <c r="C54" s="16">
        <v>33</v>
      </c>
      <c r="D54" s="17"/>
      <c r="E54" s="18">
        <v>50</v>
      </c>
      <c r="F54" s="19" t="s">
        <v>81</v>
      </c>
      <c r="G54" s="20">
        <v>1</v>
      </c>
      <c r="H54" s="21" t="s">
        <v>15</v>
      </c>
      <c r="I54" s="22">
        <v>0.65</v>
      </c>
      <c r="J54" s="23">
        <f t="shared" si="4"/>
        <v>33</v>
      </c>
      <c r="K54" s="24">
        <f t="shared" si="2"/>
        <v>21.45</v>
      </c>
      <c r="L54" s="22">
        <v>0</v>
      </c>
      <c r="M54" s="25">
        <v>1</v>
      </c>
      <c r="N54" s="26" t="s">
        <v>15</v>
      </c>
      <c r="O54" s="27">
        <v>0.85</v>
      </c>
      <c r="P54" s="28">
        <f t="shared" si="1"/>
        <v>33</v>
      </c>
      <c r="Q54" s="29">
        <f t="shared" si="3"/>
        <v>28.05</v>
      </c>
      <c r="R54" s="30">
        <v>0</v>
      </c>
      <c r="S54" s="14"/>
      <c r="T54" s="14"/>
      <c r="U54" s="15"/>
      <c r="V54" s="15"/>
    </row>
    <row r="55" spans="1:24" s="2" customFormat="1" ht="24" customHeight="1" x14ac:dyDescent="0.2">
      <c r="A55" s="71" t="s">
        <v>80</v>
      </c>
      <c r="B55" s="72"/>
      <c r="C55" s="16">
        <v>34</v>
      </c>
      <c r="D55" s="17"/>
      <c r="E55" s="18">
        <v>51</v>
      </c>
      <c r="F55" s="19" t="s">
        <v>81</v>
      </c>
      <c r="G55" s="20">
        <v>1</v>
      </c>
      <c r="H55" s="21" t="s">
        <v>15</v>
      </c>
      <c r="I55" s="22">
        <v>0.65</v>
      </c>
      <c r="J55" s="23">
        <f t="shared" si="4"/>
        <v>34</v>
      </c>
      <c r="K55" s="24">
        <f t="shared" si="2"/>
        <v>22.1</v>
      </c>
      <c r="L55" s="22">
        <v>0</v>
      </c>
      <c r="M55" s="25">
        <v>1</v>
      </c>
      <c r="N55" s="26" t="s">
        <v>15</v>
      </c>
      <c r="O55" s="27">
        <v>0.5</v>
      </c>
      <c r="P55" s="28">
        <f t="shared" si="1"/>
        <v>34</v>
      </c>
      <c r="Q55" s="29">
        <f t="shared" si="3"/>
        <v>17</v>
      </c>
      <c r="R55" s="30">
        <v>0</v>
      </c>
      <c r="S55" s="14"/>
      <c r="T55" s="14"/>
      <c r="U55" s="15"/>
      <c r="V55" s="15"/>
    </row>
    <row r="56" spans="1:24" s="2" customFormat="1" ht="24" customHeight="1" x14ac:dyDescent="0.2">
      <c r="A56" s="71" t="s">
        <v>82</v>
      </c>
      <c r="B56" s="72"/>
      <c r="C56" s="16">
        <v>0</v>
      </c>
      <c r="D56" s="17"/>
      <c r="E56" s="18">
        <v>52</v>
      </c>
      <c r="F56" s="19" t="s">
        <v>82</v>
      </c>
      <c r="G56" s="20">
        <v>1</v>
      </c>
      <c r="H56" s="21" t="s">
        <v>15</v>
      </c>
      <c r="I56" s="22">
        <v>0</v>
      </c>
      <c r="J56" s="23">
        <v>0</v>
      </c>
      <c r="K56" s="24">
        <f t="shared" si="2"/>
        <v>0</v>
      </c>
      <c r="L56" s="22">
        <v>0</v>
      </c>
      <c r="M56" s="25">
        <v>1</v>
      </c>
      <c r="N56" s="26" t="s">
        <v>15</v>
      </c>
      <c r="O56" s="27">
        <v>0</v>
      </c>
      <c r="P56" s="28">
        <f t="shared" si="1"/>
        <v>0</v>
      </c>
      <c r="Q56" s="29">
        <f t="shared" si="3"/>
        <v>0</v>
      </c>
      <c r="R56" s="30">
        <v>0</v>
      </c>
      <c r="S56" s="14"/>
      <c r="T56" s="14"/>
      <c r="U56" s="15"/>
      <c r="V56" s="15"/>
    </row>
    <row r="57" spans="1:24" s="2" customFormat="1" ht="13.5" customHeight="1" x14ac:dyDescent="0.2">
      <c r="A57" s="71" t="s">
        <v>47</v>
      </c>
      <c r="B57" s="72"/>
      <c r="C57" s="16">
        <v>975</v>
      </c>
      <c r="D57" s="17"/>
      <c r="E57" s="18">
        <v>53</v>
      </c>
      <c r="F57" s="19" t="s">
        <v>83</v>
      </c>
      <c r="G57" s="20">
        <v>1</v>
      </c>
      <c r="H57" s="21" t="s">
        <v>15</v>
      </c>
      <c r="I57" s="22">
        <v>0.1</v>
      </c>
      <c r="J57" s="23">
        <f t="shared" ref="J57:J73" si="5">C57</f>
        <v>975</v>
      </c>
      <c r="K57" s="24">
        <f t="shared" si="2"/>
        <v>97.5</v>
      </c>
      <c r="L57" s="22">
        <v>3</v>
      </c>
      <c r="M57" s="25">
        <v>1</v>
      </c>
      <c r="N57" s="26" t="s">
        <v>15</v>
      </c>
      <c r="O57" s="27">
        <v>0.1</v>
      </c>
      <c r="P57" s="28">
        <f t="shared" si="1"/>
        <v>975</v>
      </c>
      <c r="Q57" s="29">
        <f t="shared" si="3"/>
        <v>97.5</v>
      </c>
      <c r="R57" s="30">
        <v>0.5</v>
      </c>
      <c r="S57" s="14"/>
      <c r="T57" s="14"/>
      <c r="U57" s="15"/>
      <c r="V57" s="15"/>
    </row>
    <row r="58" spans="1:24" s="2" customFormat="1" ht="13.5" customHeight="1" x14ac:dyDescent="0.2">
      <c r="A58" s="71" t="s">
        <v>84</v>
      </c>
      <c r="B58" s="72"/>
      <c r="C58" s="16">
        <v>0</v>
      </c>
      <c r="D58" s="17"/>
      <c r="E58" s="18">
        <v>54</v>
      </c>
      <c r="F58" s="19" t="s">
        <v>85</v>
      </c>
      <c r="G58" s="20">
        <v>1</v>
      </c>
      <c r="H58" s="21" t="s">
        <v>15</v>
      </c>
      <c r="I58" s="22">
        <v>0.66</v>
      </c>
      <c r="J58" s="23">
        <f t="shared" si="5"/>
        <v>0</v>
      </c>
      <c r="K58" s="24">
        <f t="shared" si="2"/>
        <v>0</v>
      </c>
      <c r="L58" s="22">
        <v>12</v>
      </c>
      <c r="M58" s="25">
        <v>1</v>
      </c>
      <c r="N58" s="26" t="s">
        <v>15</v>
      </c>
      <c r="O58" s="27">
        <v>0.49</v>
      </c>
      <c r="P58" s="28">
        <f t="shared" si="1"/>
        <v>0</v>
      </c>
      <c r="Q58" s="29">
        <f t="shared" si="3"/>
        <v>0</v>
      </c>
      <c r="R58" s="30">
        <v>18</v>
      </c>
      <c r="S58" s="14"/>
      <c r="T58" s="14"/>
      <c r="U58" s="15"/>
      <c r="V58" s="15"/>
    </row>
    <row r="59" spans="1:24" s="2" customFormat="1" ht="13.5" customHeight="1" x14ac:dyDescent="0.2">
      <c r="A59" s="71" t="s">
        <v>84</v>
      </c>
      <c r="B59" s="72"/>
      <c r="C59" s="16">
        <v>0</v>
      </c>
      <c r="D59" s="17"/>
      <c r="E59" s="18">
        <v>55</v>
      </c>
      <c r="F59" s="19" t="s">
        <v>86</v>
      </c>
      <c r="G59" s="20">
        <v>1</v>
      </c>
      <c r="H59" s="21" t="s">
        <v>15</v>
      </c>
      <c r="I59" s="22">
        <v>0.55000000000000004</v>
      </c>
      <c r="J59" s="23">
        <f t="shared" si="5"/>
        <v>0</v>
      </c>
      <c r="K59" s="24">
        <f t="shared" si="2"/>
        <v>0</v>
      </c>
      <c r="L59" s="22">
        <v>12</v>
      </c>
      <c r="M59" s="25">
        <v>1</v>
      </c>
      <c r="N59" s="26" t="s">
        <v>15</v>
      </c>
      <c r="O59" s="27">
        <v>0.6</v>
      </c>
      <c r="P59" s="28">
        <f t="shared" si="1"/>
        <v>0</v>
      </c>
      <c r="Q59" s="29">
        <f t="shared" si="3"/>
        <v>0</v>
      </c>
      <c r="R59" s="30">
        <v>18</v>
      </c>
      <c r="S59" s="14"/>
      <c r="T59" s="14"/>
      <c r="U59" s="15"/>
      <c r="V59" s="15"/>
    </row>
    <row r="60" spans="1:24" s="2" customFormat="1" ht="13.5" customHeight="1" x14ac:dyDescent="0.2">
      <c r="A60" s="71" t="s">
        <v>84</v>
      </c>
      <c r="B60" s="72"/>
      <c r="C60" s="16">
        <v>0</v>
      </c>
      <c r="D60" s="17"/>
      <c r="E60" s="18">
        <v>56</v>
      </c>
      <c r="F60" s="19" t="s">
        <v>87</v>
      </c>
      <c r="G60" s="20">
        <v>1</v>
      </c>
      <c r="H60" s="21" t="s">
        <v>15</v>
      </c>
      <c r="I60" s="22">
        <v>0.55000000000000004</v>
      </c>
      <c r="J60" s="23">
        <f t="shared" si="5"/>
        <v>0</v>
      </c>
      <c r="K60" s="24">
        <f t="shared" si="2"/>
        <v>0</v>
      </c>
      <c r="L60" s="22">
        <v>17</v>
      </c>
      <c r="M60" s="25">
        <v>1</v>
      </c>
      <c r="N60" s="26" t="s">
        <v>15</v>
      </c>
      <c r="O60" s="27">
        <v>0.6</v>
      </c>
      <c r="P60" s="28">
        <f t="shared" si="1"/>
        <v>0</v>
      </c>
      <c r="Q60" s="29">
        <f t="shared" si="3"/>
        <v>0</v>
      </c>
      <c r="R60" s="30">
        <v>15</v>
      </c>
      <c r="S60" s="14"/>
      <c r="T60" s="14"/>
      <c r="U60" s="15"/>
      <c r="V60" s="15"/>
    </row>
    <row r="61" spans="1:24" s="2" customFormat="1" ht="24" customHeight="1" x14ac:dyDescent="0.2">
      <c r="A61" s="71" t="s">
        <v>88</v>
      </c>
      <c r="B61" s="72"/>
      <c r="C61" s="16">
        <v>6</v>
      </c>
      <c r="D61" s="17"/>
      <c r="E61" s="18">
        <v>57</v>
      </c>
      <c r="F61" s="19" t="s">
        <v>89</v>
      </c>
      <c r="G61" s="20">
        <v>1</v>
      </c>
      <c r="H61" s="21" t="s">
        <v>15</v>
      </c>
      <c r="I61" s="22">
        <v>0.85</v>
      </c>
      <c r="J61" s="23">
        <f t="shared" si="5"/>
        <v>6</v>
      </c>
      <c r="K61" s="24">
        <f t="shared" si="2"/>
        <v>5.0999999999999996</v>
      </c>
      <c r="L61" s="22">
        <v>6</v>
      </c>
      <c r="M61" s="25">
        <v>1</v>
      </c>
      <c r="N61" s="26" t="s">
        <v>15</v>
      </c>
      <c r="O61" s="27">
        <v>0.85</v>
      </c>
      <c r="P61" s="28">
        <f t="shared" si="1"/>
        <v>6</v>
      </c>
      <c r="Q61" s="29">
        <f t="shared" si="3"/>
        <v>5.0999999999999996</v>
      </c>
      <c r="R61" s="30">
        <v>0</v>
      </c>
      <c r="S61" s="14"/>
      <c r="T61" s="14"/>
      <c r="U61" s="15"/>
      <c r="V61" s="15"/>
    </row>
    <row r="62" spans="1:24" s="2" customFormat="1" ht="13.5" customHeight="1" x14ac:dyDescent="0.2">
      <c r="A62" s="71" t="s">
        <v>90</v>
      </c>
      <c r="B62" s="72"/>
      <c r="C62" s="16">
        <v>0</v>
      </c>
      <c r="D62" s="17"/>
      <c r="E62" s="18">
        <v>58</v>
      </c>
      <c r="F62" s="19" t="s">
        <v>90</v>
      </c>
      <c r="G62" s="20">
        <v>1</v>
      </c>
      <c r="H62" s="21" t="s">
        <v>15</v>
      </c>
      <c r="I62" s="22">
        <v>0.09</v>
      </c>
      <c r="J62" s="23">
        <f t="shared" si="5"/>
        <v>0</v>
      </c>
      <c r="K62" s="24">
        <f t="shared" si="2"/>
        <v>0</v>
      </c>
      <c r="L62" s="22">
        <v>0.75</v>
      </c>
      <c r="M62" s="25">
        <v>1</v>
      </c>
      <c r="N62" s="26" t="s">
        <v>15</v>
      </c>
      <c r="O62" s="27">
        <v>0.17</v>
      </c>
      <c r="P62" s="28">
        <f t="shared" si="1"/>
        <v>0</v>
      </c>
      <c r="Q62" s="29">
        <f t="shared" si="3"/>
        <v>0</v>
      </c>
      <c r="R62" s="30">
        <v>0</v>
      </c>
      <c r="S62" s="14"/>
      <c r="T62" s="14"/>
      <c r="U62" s="15"/>
      <c r="V62" s="15"/>
    </row>
    <row r="63" spans="1:24" s="2" customFormat="1" ht="24" customHeight="1" x14ac:dyDescent="0.2">
      <c r="A63" s="71" t="s">
        <v>91</v>
      </c>
      <c r="B63" s="72"/>
      <c r="C63" s="16">
        <v>36820.999999999993</v>
      </c>
      <c r="D63" s="17"/>
      <c r="E63" s="18">
        <v>59</v>
      </c>
      <c r="F63" s="19" t="s">
        <v>91</v>
      </c>
      <c r="G63" s="20">
        <v>1</v>
      </c>
      <c r="H63" s="21" t="s">
        <v>15</v>
      </c>
      <c r="I63" s="22">
        <v>0.31</v>
      </c>
      <c r="J63" s="23">
        <f t="shared" si="5"/>
        <v>36820.999999999993</v>
      </c>
      <c r="K63" s="24">
        <f t="shared" si="2"/>
        <v>11414.509999999998</v>
      </c>
      <c r="L63" s="22">
        <v>3</v>
      </c>
      <c r="M63" s="25">
        <v>1</v>
      </c>
      <c r="N63" s="26" t="s">
        <v>15</v>
      </c>
      <c r="O63" s="27">
        <v>0.17</v>
      </c>
      <c r="P63" s="28">
        <f t="shared" si="1"/>
        <v>36820.999999999993</v>
      </c>
      <c r="Q63" s="29">
        <f t="shared" si="3"/>
        <v>6259.5699999999988</v>
      </c>
      <c r="R63" s="30">
        <v>0</v>
      </c>
      <c r="S63" s="14"/>
      <c r="T63" s="14"/>
      <c r="U63" s="15"/>
      <c r="V63" s="15"/>
    </row>
    <row r="64" spans="1:24" s="2" customFormat="1" ht="34.5" customHeight="1" x14ac:dyDescent="0.2">
      <c r="A64" s="71" t="s">
        <v>92</v>
      </c>
      <c r="B64" s="72"/>
      <c r="C64" s="16">
        <v>52179</v>
      </c>
      <c r="D64" s="17"/>
      <c r="E64" s="18">
        <v>60</v>
      </c>
      <c r="F64" s="19" t="s">
        <v>92</v>
      </c>
      <c r="G64" s="20">
        <v>1</v>
      </c>
      <c r="H64" s="21" t="s">
        <v>15</v>
      </c>
      <c r="I64" s="22">
        <v>0.79</v>
      </c>
      <c r="J64" s="23">
        <f t="shared" si="5"/>
        <v>52179</v>
      </c>
      <c r="K64" s="24">
        <f t="shared" si="2"/>
        <v>41221.410000000003</v>
      </c>
      <c r="L64" s="22">
        <v>12</v>
      </c>
      <c r="M64" s="25">
        <v>1</v>
      </c>
      <c r="N64" s="26" t="s">
        <v>15</v>
      </c>
      <c r="O64" s="27">
        <v>0.25</v>
      </c>
      <c r="P64" s="28">
        <f t="shared" si="1"/>
        <v>52179</v>
      </c>
      <c r="Q64" s="29">
        <f t="shared" si="3"/>
        <v>13044.75</v>
      </c>
      <c r="R64" s="30">
        <v>0</v>
      </c>
      <c r="S64" s="14"/>
      <c r="T64" s="14"/>
      <c r="U64" s="15"/>
      <c r="V64" s="15"/>
    </row>
    <row r="65" spans="1:28" s="2" customFormat="1" ht="13.5" customHeight="1" x14ac:dyDescent="0.2">
      <c r="A65" s="71" t="s">
        <v>93</v>
      </c>
      <c r="B65" s="72"/>
      <c r="C65" s="16">
        <v>188</v>
      </c>
      <c r="D65" s="17"/>
      <c r="E65" s="18">
        <v>61</v>
      </c>
      <c r="F65" s="19" t="s">
        <v>93</v>
      </c>
      <c r="G65" s="20">
        <v>1</v>
      </c>
      <c r="H65" s="21" t="s">
        <v>15</v>
      </c>
      <c r="I65" s="22">
        <v>0.25</v>
      </c>
      <c r="J65" s="23">
        <f t="shared" si="5"/>
        <v>188</v>
      </c>
      <c r="K65" s="24">
        <f t="shared" si="2"/>
        <v>47</v>
      </c>
      <c r="L65" s="22">
        <v>0</v>
      </c>
      <c r="M65" s="25">
        <v>1</v>
      </c>
      <c r="N65" s="26" t="s">
        <v>15</v>
      </c>
      <c r="O65" s="27">
        <v>0.25</v>
      </c>
      <c r="P65" s="28">
        <f t="shared" si="1"/>
        <v>188</v>
      </c>
      <c r="Q65" s="29">
        <f t="shared" si="3"/>
        <v>47</v>
      </c>
      <c r="R65" s="30">
        <v>0</v>
      </c>
      <c r="S65" s="14"/>
      <c r="T65" s="14"/>
      <c r="U65" s="15"/>
      <c r="V65" s="15"/>
    </row>
    <row r="66" spans="1:28" s="2" customFormat="1" ht="24" customHeight="1" x14ac:dyDescent="0.2">
      <c r="A66" s="71" t="s">
        <v>91</v>
      </c>
      <c r="B66" s="72"/>
      <c r="C66" s="16">
        <v>22903</v>
      </c>
      <c r="D66" s="17"/>
      <c r="E66" s="18">
        <v>62</v>
      </c>
      <c r="F66" s="19" t="s">
        <v>94</v>
      </c>
      <c r="G66" s="20">
        <v>1</v>
      </c>
      <c r="H66" s="21" t="s">
        <v>15</v>
      </c>
      <c r="I66" s="22">
        <v>0.11</v>
      </c>
      <c r="J66" s="23">
        <f t="shared" si="5"/>
        <v>22903</v>
      </c>
      <c r="K66" s="24">
        <f t="shared" si="2"/>
        <v>2519.33</v>
      </c>
      <c r="L66" s="22">
        <v>0.5</v>
      </c>
      <c r="M66" s="25">
        <v>1</v>
      </c>
      <c r="N66" s="26" t="s">
        <v>15</v>
      </c>
      <c r="O66" s="27">
        <v>0.05</v>
      </c>
      <c r="P66" s="28">
        <f t="shared" si="1"/>
        <v>22903</v>
      </c>
      <c r="Q66" s="29">
        <f t="shared" si="3"/>
        <v>1145.1500000000001</v>
      </c>
      <c r="R66" s="30">
        <v>0</v>
      </c>
      <c r="S66" s="14"/>
      <c r="T66" s="14"/>
      <c r="U66" s="15"/>
      <c r="V66" s="15"/>
    </row>
    <row r="67" spans="1:28" s="2" customFormat="1" ht="13.5" customHeight="1" x14ac:dyDescent="0.2">
      <c r="A67" s="71" t="s">
        <v>95</v>
      </c>
      <c r="B67" s="72"/>
      <c r="C67" s="16">
        <v>22019</v>
      </c>
      <c r="D67" s="17"/>
      <c r="E67" s="18">
        <v>63</v>
      </c>
      <c r="F67" s="19" t="s">
        <v>95</v>
      </c>
      <c r="G67" s="20">
        <v>1</v>
      </c>
      <c r="H67" s="21" t="s">
        <v>15</v>
      </c>
      <c r="I67" s="22">
        <v>0.28000000000000003</v>
      </c>
      <c r="J67" s="23">
        <f t="shared" si="5"/>
        <v>22019</v>
      </c>
      <c r="K67" s="24">
        <f t="shared" si="2"/>
        <v>6165.3200000000006</v>
      </c>
      <c r="L67" s="22">
        <v>3.2</v>
      </c>
      <c r="M67" s="25">
        <v>1</v>
      </c>
      <c r="N67" s="26" t="s">
        <v>15</v>
      </c>
      <c r="O67" s="27">
        <v>0.09</v>
      </c>
      <c r="P67" s="28">
        <f t="shared" si="1"/>
        <v>22019</v>
      </c>
      <c r="Q67" s="29">
        <f t="shared" si="3"/>
        <v>1981.71</v>
      </c>
      <c r="R67" s="30">
        <v>0</v>
      </c>
      <c r="S67" s="14"/>
      <c r="T67" s="14"/>
      <c r="U67" s="15"/>
      <c r="V67" s="15"/>
    </row>
    <row r="68" spans="1:28" s="2" customFormat="1" ht="24" customHeight="1" x14ac:dyDescent="0.2">
      <c r="A68" s="80" t="s">
        <v>13</v>
      </c>
      <c r="B68" s="81"/>
      <c r="C68" s="31">
        <v>202.99999999999997</v>
      </c>
      <c r="D68" s="32"/>
      <c r="E68" s="33"/>
      <c r="F68" s="50" t="s">
        <v>96</v>
      </c>
      <c r="G68" s="20"/>
      <c r="H68" s="20"/>
      <c r="I68" s="22">
        <v>0.28000000000000003</v>
      </c>
      <c r="J68" s="23">
        <f t="shared" si="5"/>
        <v>202.99999999999997</v>
      </c>
      <c r="K68" s="24">
        <f>I68*J68</f>
        <v>56.839999999999996</v>
      </c>
      <c r="L68" s="22"/>
      <c r="M68" s="25"/>
      <c r="N68" s="25"/>
      <c r="O68" s="27">
        <v>0.32</v>
      </c>
      <c r="P68" s="28">
        <f t="shared" si="1"/>
        <v>202.99999999999997</v>
      </c>
      <c r="Q68" s="29">
        <f>O68*P68</f>
        <v>64.959999999999994</v>
      </c>
      <c r="R68" s="30"/>
      <c r="S68" s="14"/>
      <c r="T68" s="14"/>
      <c r="U68" s="15"/>
      <c r="V68" s="15"/>
    </row>
    <row r="69" spans="1:28" s="2" customFormat="1" ht="34.5" customHeight="1" x14ac:dyDescent="0.2">
      <c r="A69" s="71" t="s">
        <v>38</v>
      </c>
      <c r="B69" s="72"/>
      <c r="C69" s="16">
        <v>0</v>
      </c>
      <c r="D69" s="17"/>
      <c r="E69" s="18">
        <v>64</v>
      </c>
      <c r="F69" s="19" t="s">
        <v>97</v>
      </c>
      <c r="G69" s="20">
        <v>1</v>
      </c>
      <c r="H69" s="21" t="s">
        <v>15</v>
      </c>
      <c r="I69" s="22">
        <v>1.7</v>
      </c>
      <c r="J69" s="23">
        <f t="shared" si="5"/>
        <v>0</v>
      </c>
      <c r="K69" s="24">
        <f t="shared" ref="K69:K93" si="6">I69*J69</f>
        <v>0</v>
      </c>
      <c r="L69" s="22">
        <v>7</v>
      </c>
      <c r="M69" s="25">
        <v>1</v>
      </c>
      <c r="N69" s="26" t="s">
        <v>15</v>
      </c>
      <c r="O69" s="27">
        <v>2</v>
      </c>
      <c r="P69" s="28">
        <f t="shared" ref="P69:P91" si="7">J69</f>
        <v>0</v>
      </c>
      <c r="Q69" s="29">
        <f t="shared" ref="Q69:Q93" si="8">O69*P69</f>
        <v>0</v>
      </c>
      <c r="R69" s="30">
        <v>8</v>
      </c>
      <c r="S69" s="14"/>
      <c r="T69" s="14"/>
      <c r="U69" s="15"/>
      <c r="V69" s="15"/>
    </row>
    <row r="70" spans="1:28" s="2" customFormat="1" ht="13.5" customHeight="1" x14ac:dyDescent="0.2">
      <c r="A70" s="71" t="s">
        <v>20</v>
      </c>
      <c r="B70" s="72"/>
      <c r="C70" s="16">
        <v>9.625</v>
      </c>
      <c r="D70" s="17"/>
      <c r="E70" s="18">
        <v>65</v>
      </c>
      <c r="F70" s="19" t="s">
        <v>98</v>
      </c>
      <c r="G70" s="20">
        <v>1</v>
      </c>
      <c r="H70" s="21" t="s">
        <v>15</v>
      </c>
      <c r="I70" s="22">
        <v>3.9</v>
      </c>
      <c r="J70" s="23">
        <f t="shared" si="5"/>
        <v>9.625</v>
      </c>
      <c r="K70" s="24">
        <f t="shared" si="6"/>
        <v>37.537500000000001</v>
      </c>
      <c r="L70" s="22">
        <v>80</v>
      </c>
      <c r="M70" s="25">
        <v>1</v>
      </c>
      <c r="N70" s="26" t="s">
        <v>15</v>
      </c>
      <c r="O70" s="27">
        <v>4</v>
      </c>
      <c r="P70" s="28">
        <f t="shared" si="7"/>
        <v>9.625</v>
      </c>
      <c r="Q70" s="29">
        <f t="shared" si="8"/>
        <v>38.5</v>
      </c>
      <c r="R70" s="30">
        <v>41</v>
      </c>
      <c r="S70" s="14"/>
      <c r="T70" s="14"/>
      <c r="U70" s="15"/>
      <c r="V70" s="15"/>
    </row>
    <row r="71" spans="1:28" s="2" customFormat="1" ht="13.5" customHeight="1" x14ac:dyDescent="0.2">
      <c r="A71" s="71" t="s">
        <v>20</v>
      </c>
      <c r="B71" s="72"/>
      <c r="C71" s="16">
        <v>0</v>
      </c>
      <c r="D71" s="17"/>
      <c r="E71" s="18">
        <v>66</v>
      </c>
      <c r="F71" s="19" t="s">
        <v>99</v>
      </c>
      <c r="G71" s="20">
        <v>1</v>
      </c>
      <c r="H71" s="21" t="s">
        <v>15</v>
      </c>
      <c r="I71" s="22">
        <v>1.9</v>
      </c>
      <c r="J71" s="23">
        <f t="shared" si="5"/>
        <v>0</v>
      </c>
      <c r="K71" s="24">
        <f t="shared" si="6"/>
        <v>0</v>
      </c>
      <c r="L71" s="22">
        <v>35</v>
      </c>
      <c r="M71" s="25">
        <v>1</v>
      </c>
      <c r="N71" s="26" t="s">
        <v>15</v>
      </c>
      <c r="O71" s="27">
        <v>2</v>
      </c>
      <c r="P71" s="28">
        <f t="shared" si="7"/>
        <v>0</v>
      </c>
      <c r="Q71" s="29">
        <f t="shared" si="8"/>
        <v>0</v>
      </c>
      <c r="R71" s="30">
        <v>25</v>
      </c>
      <c r="S71" s="14"/>
      <c r="T71" s="14"/>
      <c r="U71" s="15"/>
      <c r="V71" s="15"/>
    </row>
    <row r="72" spans="1:28" s="2" customFormat="1" ht="13.5" customHeight="1" x14ac:dyDescent="0.2">
      <c r="A72" s="71" t="s">
        <v>20</v>
      </c>
      <c r="B72" s="72"/>
      <c r="C72" s="16">
        <v>0</v>
      </c>
      <c r="D72" s="17"/>
      <c r="E72" s="18">
        <v>67</v>
      </c>
      <c r="F72" s="19" t="s">
        <v>100</v>
      </c>
      <c r="G72" s="20">
        <v>1</v>
      </c>
      <c r="H72" s="21" t="s">
        <v>15</v>
      </c>
      <c r="I72" s="22">
        <v>3.15</v>
      </c>
      <c r="J72" s="23">
        <f t="shared" si="5"/>
        <v>0</v>
      </c>
      <c r="K72" s="24">
        <f t="shared" si="6"/>
        <v>0</v>
      </c>
      <c r="L72" s="22">
        <v>50</v>
      </c>
      <c r="M72" s="25">
        <v>1</v>
      </c>
      <c r="N72" s="26" t="s">
        <v>15</v>
      </c>
      <c r="O72" s="27">
        <v>3.25</v>
      </c>
      <c r="P72" s="28">
        <f t="shared" si="7"/>
        <v>0</v>
      </c>
      <c r="Q72" s="29">
        <f t="shared" si="8"/>
        <v>0</v>
      </c>
      <c r="R72" s="30">
        <v>35</v>
      </c>
      <c r="S72" s="14"/>
      <c r="T72" s="14"/>
      <c r="U72" s="15"/>
      <c r="V72" s="15"/>
    </row>
    <row r="73" spans="1:28" s="2" customFormat="1" ht="24" customHeight="1" x14ac:dyDescent="0.2">
      <c r="A73" s="71" t="s">
        <v>13</v>
      </c>
      <c r="B73" s="72"/>
      <c r="C73" s="16">
        <v>3899.9999999999995</v>
      </c>
      <c r="D73" s="17"/>
      <c r="E73" s="18">
        <v>68</v>
      </c>
      <c r="F73" s="19" t="s">
        <v>101</v>
      </c>
      <c r="G73" s="20">
        <v>1</v>
      </c>
      <c r="H73" s="21" t="s">
        <v>15</v>
      </c>
      <c r="I73" s="22">
        <v>0.04</v>
      </c>
      <c r="J73" s="23">
        <f t="shared" si="5"/>
        <v>3899.9999999999995</v>
      </c>
      <c r="K73" s="24">
        <f t="shared" si="6"/>
        <v>155.99999999999997</v>
      </c>
      <c r="L73" s="22">
        <v>0.25</v>
      </c>
      <c r="M73" s="25">
        <v>1</v>
      </c>
      <c r="N73" s="26" t="s">
        <v>15</v>
      </c>
      <c r="O73" s="27">
        <v>7.0000000000000007E-2</v>
      </c>
      <c r="P73" s="28">
        <f t="shared" si="7"/>
        <v>3899.9999999999995</v>
      </c>
      <c r="Q73" s="29">
        <f t="shared" si="8"/>
        <v>273</v>
      </c>
      <c r="R73" s="30">
        <v>0.32</v>
      </c>
      <c r="S73" s="51"/>
      <c r="T73" s="51"/>
      <c r="U73" s="35"/>
      <c r="V73" s="15"/>
    </row>
    <row r="74" spans="1:28" s="2" customFormat="1" ht="24" customHeight="1" x14ac:dyDescent="0.2">
      <c r="A74" s="77"/>
      <c r="B74" s="78"/>
      <c r="C74" s="52"/>
      <c r="D74" s="53"/>
      <c r="E74" s="54">
        <v>69</v>
      </c>
      <c r="F74" s="55" t="s">
        <v>102</v>
      </c>
      <c r="G74" s="20">
        <v>1</v>
      </c>
      <c r="H74" s="21" t="s">
        <v>15</v>
      </c>
      <c r="I74" s="22">
        <v>0.04</v>
      </c>
      <c r="J74" s="23">
        <f>C73</f>
        <v>3899.9999999999995</v>
      </c>
      <c r="K74" s="24">
        <f t="shared" si="6"/>
        <v>155.99999999999997</v>
      </c>
      <c r="L74" s="22">
        <v>0.25</v>
      </c>
      <c r="M74" s="25">
        <v>1</v>
      </c>
      <c r="N74" s="26" t="s">
        <v>15</v>
      </c>
      <c r="O74" s="27">
        <v>7.0000000000000007E-2</v>
      </c>
      <c r="P74" s="28">
        <f t="shared" si="7"/>
        <v>3899.9999999999995</v>
      </c>
      <c r="Q74" s="29">
        <f t="shared" si="8"/>
        <v>273</v>
      </c>
      <c r="R74" s="30">
        <v>0.32</v>
      </c>
      <c r="S74" s="79" t="s">
        <v>103</v>
      </c>
      <c r="T74" s="79"/>
      <c r="U74" s="51"/>
      <c r="V74" s="15"/>
    </row>
    <row r="75" spans="1:28" s="2" customFormat="1" ht="13.5" customHeight="1" x14ac:dyDescent="0.15">
      <c r="A75" s="71" t="s">
        <v>51</v>
      </c>
      <c r="B75" s="72"/>
      <c r="C75" s="16">
        <v>0</v>
      </c>
      <c r="D75" s="17"/>
      <c r="E75" s="18">
        <v>70</v>
      </c>
      <c r="F75" s="19" t="s">
        <v>104</v>
      </c>
      <c r="G75" s="20">
        <v>1</v>
      </c>
      <c r="H75" s="21" t="s">
        <v>15</v>
      </c>
      <c r="I75" s="22">
        <v>1.9</v>
      </c>
      <c r="J75" s="23">
        <f t="shared" ref="J75:J91" si="9">C75</f>
        <v>0</v>
      </c>
      <c r="K75" s="24">
        <f t="shared" si="6"/>
        <v>0</v>
      </c>
      <c r="L75" s="22">
        <v>25</v>
      </c>
      <c r="M75" s="25">
        <v>1</v>
      </c>
      <c r="N75" s="26" t="s">
        <v>15</v>
      </c>
      <c r="O75" s="27">
        <v>3.23</v>
      </c>
      <c r="P75" s="28">
        <f t="shared" si="7"/>
        <v>0</v>
      </c>
      <c r="Q75" s="29">
        <f t="shared" si="8"/>
        <v>0</v>
      </c>
      <c r="R75" s="30">
        <v>28</v>
      </c>
      <c r="S75" s="36"/>
      <c r="T75" s="37"/>
      <c r="U75" s="38"/>
      <c r="V75" s="39"/>
      <c r="W75" s="40"/>
      <c r="X75" s="41"/>
      <c r="Y75" s="38"/>
      <c r="Z75" s="39"/>
      <c r="AA75" s="40"/>
      <c r="AB75" s="42"/>
    </row>
    <row r="76" spans="1:28" s="2" customFormat="1" ht="24" customHeight="1" x14ac:dyDescent="0.2">
      <c r="A76" s="71" t="s">
        <v>91</v>
      </c>
      <c r="B76" s="72"/>
      <c r="C76" s="16">
        <v>14000</v>
      </c>
      <c r="D76" s="17"/>
      <c r="E76" s="18">
        <v>71</v>
      </c>
      <c r="F76" s="19" t="s">
        <v>105</v>
      </c>
      <c r="G76" s="20">
        <v>1</v>
      </c>
      <c r="H76" s="21" t="s">
        <v>15</v>
      </c>
      <c r="I76" s="22">
        <v>0.46</v>
      </c>
      <c r="J76" s="23">
        <f t="shared" si="9"/>
        <v>14000</v>
      </c>
      <c r="K76" s="24">
        <f t="shared" si="6"/>
        <v>6440</v>
      </c>
      <c r="L76" s="22">
        <v>3</v>
      </c>
      <c r="M76" s="25">
        <v>1</v>
      </c>
      <c r="N76" s="26" t="s">
        <v>15</v>
      </c>
      <c r="O76" s="27">
        <v>0.25</v>
      </c>
      <c r="P76" s="28">
        <f t="shared" si="7"/>
        <v>14000</v>
      </c>
      <c r="Q76" s="29">
        <f t="shared" si="8"/>
        <v>3500</v>
      </c>
      <c r="R76" s="30">
        <v>0</v>
      </c>
      <c r="S76" s="14"/>
      <c r="T76" s="14"/>
      <c r="U76" s="15"/>
      <c r="V76" s="15"/>
    </row>
    <row r="77" spans="1:28" s="2" customFormat="1" ht="24" customHeight="1" x14ac:dyDescent="0.2">
      <c r="A77" s="71" t="s">
        <v>88</v>
      </c>
      <c r="B77" s="72"/>
      <c r="C77" s="16">
        <v>3400</v>
      </c>
      <c r="D77" s="17"/>
      <c r="E77" s="18">
        <v>72</v>
      </c>
      <c r="F77" s="19" t="s">
        <v>106</v>
      </c>
      <c r="G77" s="20">
        <v>1</v>
      </c>
      <c r="H77" s="21" t="s">
        <v>15</v>
      </c>
      <c r="I77" s="22">
        <v>1.3</v>
      </c>
      <c r="J77" s="23">
        <f t="shared" si="9"/>
        <v>3400</v>
      </c>
      <c r="K77" s="24">
        <f t="shared" si="6"/>
        <v>4420</v>
      </c>
      <c r="L77" s="22">
        <v>6</v>
      </c>
      <c r="M77" s="25">
        <v>1</v>
      </c>
      <c r="N77" s="26" t="s">
        <v>15</v>
      </c>
      <c r="O77" s="27">
        <v>1.7</v>
      </c>
      <c r="P77" s="28">
        <f t="shared" si="7"/>
        <v>3400</v>
      </c>
      <c r="Q77" s="29">
        <f t="shared" si="8"/>
        <v>5780</v>
      </c>
      <c r="R77" s="30">
        <v>0</v>
      </c>
      <c r="S77" s="14"/>
      <c r="T77" s="14"/>
      <c r="U77" s="15"/>
      <c r="V77" s="15"/>
    </row>
    <row r="78" spans="1:28" s="2" customFormat="1" ht="13.5" customHeight="1" x14ac:dyDescent="0.2">
      <c r="A78" s="71" t="s">
        <v>72</v>
      </c>
      <c r="B78" s="72"/>
      <c r="C78" s="16">
        <v>22</v>
      </c>
      <c r="D78" s="17"/>
      <c r="E78" s="18">
        <v>73</v>
      </c>
      <c r="F78" s="19" t="s">
        <v>107</v>
      </c>
      <c r="G78" s="20">
        <v>1</v>
      </c>
      <c r="H78" s="21" t="s">
        <v>15</v>
      </c>
      <c r="I78" s="22">
        <v>2.2599999999999998</v>
      </c>
      <c r="J78" s="23">
        <f t="shared" si="9"/>
        <v>22</v>
      </c>
      <c r="K78" s="24">
        <f t="shared" si="6"/>
        <v>49.72</v>
      </c>
      <c r="L78" s="22">
        <v>12</v>
      </c>
      <c r="M78" s="25">
        <v>1</v>
      </c>
      <c r="N78" s="26" t="s">
        <v>15</v>
      </c>
      <c r="O78" s="27">
        <v>2.25</v>
      </c>
      <c r="P78" s="28">
        <f t="shared" si="7"/>
        <v>22</v>
      </c>
      <c r="Q78" s="29">
        <f t="shared" si="8"/>
        <v>49.5</v>
      </c>
      <c r="R78" s="30">
        <v>6</v>
      </c>
      <c r="S78" s="14"/>
      <c r="T78" s="14"/>
      <c r="U78" s="15"/>
      <c r="V78" s="15"/>
    </row>
    <row r="79" spans="1:28" s="2" customFormat="1" ht="13.5" customHeight="1" x14ac:dyDescent="0.2">
      <c r="A79" s="71" t="s">
        <v>108</v>
      </c>
      <c r="B79" s="72"/>
      <c r="C79" s="16">
        <v>0</v>
      </c>
      <c r="D79" s="17"/>
      <c r="E79" s="18">
        <v>74</v>
      </c>
      <c r="F79" s="19" t="s">
        <v>109</v>
      </c>
      <c r="G79" s="20">
        <v>1</v>
      </c>
      <c r="H79" s="21" t="s">
        <v>15</v>
      </c>
      <c r="I79" s="22">
        <v>0.09</v>
      </c>
      <c r="J79" s="23">
        <f t="shared" si="9"/>
        <v>0</v>
      </c>
      <c r="K79" s="24">
        <f t="shared" si="6"/>
        <v>0</v>
      </c>
      <c r="L79" s="22">
        <v>75</v>
      </c>
      <c r="M79" s="25">
        <v>1</v>
      </c>
      <c r="N79" s="26" t="s">
        <v>15</v>
      </c>
      <c r="O79" s="27">
        <v>0.2</v>
      </c>
      <c r="P79" s="28">
        <f t="shared" si="7"/>
        <v>0</v>
      </c>
      <c r="Q79" s="29">
        <f t="shared" si="8"/>
        <v>0</v>
      </c>
      <c r="R79" s="30">
        <v>0</v>
      </c>
      <c r="S79" s="14"/>
      <c r="T79" s="14"/>
      <c r="U79" s="15"/>
      <c r="V79" s="15"/>
    </row>
    <row r="80" spans="1:28" s="2" customFormat="1" ht="24" customHeight="1" x14ac:dyDescent="0.2">
      <c r="A80" s="71" t="s">
        <v>110</v>
      </c>
      <c r="B80" s="72"/>
      <c r="C80" s="16">
        <v>378</v>
      </c>
      <c r="D80" s="17"/>
      <c r="E80" s="18">
        <v>75</v>
      </c>
      <c r="F80" s="19" t="s">
        <v>111</v>
      </c>
      <c r="G80" s="20">
        <v>1</v>
      </c>
      <c r="H80" s="21" t="s">
        <v>15</v>
      </c>
      <c r="I80" s="22">
        <v>0.46</v>
      </c>
      <c r="J80" s="23">
        <f t="shared" si="9"/>
        <v>378</v>
      </c>
      <c r="K80" s="24">
        <f t="shared" si="6"/>
        <v>173.88</v>
      </c>
      <c r="L80" s="22">
        <v>13</v>
      </c>
      <c r="M80" s="25">
        <v>1</v>
      </c>
      <c r="N80" s="26" t="s">
        <v>15</v>
      </c>
      <c r="O80" s="27">
        <v>0.3</v>
      </c>
      <c r="P80" s="28">
        <f t="shared" si="7"/>
        <v>378</v>
      </c>
      <c r="Q80" s="29">
        <f t="shared" si="8"/>
        <v>113.39999999999999</v>
      </c>
      <c r="R80" s="30">
        <v>15</v>
      </c>
      <c r="S80" s="14"/>
      <c r="T80" s="14"/>
      <c r="U80" s="15"/>
      <c r="V80" s="15"/>
    </row>
    <row r="81" spans="1:28" s="2" customFormat="1" ht="24" customHeight="1" x14ac:dyDescent="0.2">
      <c r="A81" s="71" t="s">
        <v>112</v>
      </c>
      <c r="B81" s="72"/>
      <c r="C81" s="16">
        <v>0</v>
      </c>
      <c r="D81" s="17"/>
      <c r="E81" s="18">
        <v>76</v>
      </c>
      <c r="F81" s="19" t="s">
        <v>113</v>
      </c>
      <c r="G81" s="20">
        <v>1</v>
      </c>
      <c r="H81" s="21" t="s">
        <v>15</v>
      </c>
      <c r="I81" s="22">
        <v>0.75</v>
      </c>
      <c r="J81" s="23">
        <f t="shared" si="9"/>
        <v>0</v>
      </c>
      <c r="K81" s="24">
        <f t="shared" si="6"/>
        <v>0</v>
      </c>
      <c r="L81" s="22">
        <v>25</v>
      </c>
      <c r="M81" s="25">
        <v>1</v>
      </c>
      <c r="N81" s="26" t="s">
        <v>15</v>
      </c>
      <c r="O81" s="27">
        <v>1.2</v>
      </c>
      <c r="P81" s="28">
        <f t="shared" si="7"/>
        <v>0</v>
      </c>
      <c r="Q81" s="29">
        <f t="shared" si="8"/>
        <v>0</v>
      </c>
      <c r="R81" s="30">
        <v>25</v>
      </c>
      <c r="S81" s="14"/>
      <c r="T81" s="14"/>
      <c r="U81" s="15"/>
      <c r="V81" s="15"/>
    </row>
    <row r="82" spans="1:28" s="2" customFormat="1" ht="24" customHeight="1" x14ac:dyDescent="0.2">
      <c r="A82" s="71" t="s">
        <v>112</v>
      </c>
      <c r="B82" s="72"/>
      <c r="C82" s="16">
        <v>0</v>
      </c>
      <c r="D82" s="17"/>
      <c r="E82" s="18">
        <v>77</v>
      </c>
      <c r="F82" s="19" t="s">
        <v>114</v>
      </c>
      <c r="G82" s="20">
        <v>1</v>
      </c>
      <c r="H82" s="21" t="s">
        <v>15</v>
      </c>
      <c r="I82" s="22">
        <v>1.32</v>
      </c>
      <c r="J82" s="23">
        <f t="shared" si="9"/>
        <v>0</v>
      </c>
      <c r="K82" s="24">
        <f t="shared" si="6"/>
        <v>0</v>
      </c>
      <c r="L82" s="22">
        <v>40</v>
      </c>
      <c r="M82" s="25">
        <v>1</v>
      </c>
      <c r="N82" s="26" t="s">
        <v>15</v>
      </c>
      <c r="O82" s="27">
        <v>1.2</v>
      </c>
      <c r="P82" s="28">
        <f t="shared" si="7"/>
        <v>0</v>
      </c>
      <c r="Q82" s="29">
        <f t="shared" si="8"/>
        <v>0</v>
      </c>
      <c r="R82" s="30">
        <v>25</v>
      </c>
      <c r="S82" s="14"/>
      <c r="T82" s="14"/>
      <c r="U82" s="15"/>
      <c r="V82" s="15"/>
    </row>
    <row r="83" spans="1:28" s="2" customFormat="1" ht="24" customHeight="1" x14ac:dyDescent="0.2">
      <c r="A83" s="71" t="s">
        <v>115</v>
      </c>
      <c r="B83" s="72"/>
      <c r="C83" s="16">
        <v>1110.3720930232557</v>
      </c>
      <c r="D83" s="17"/>
      <c r="E83" s="18">
        <v>78</v>
      </c>
      <c r="F83" s="19" t="s">
        <v>116</v>
      </c>
      <c r="G83" s="20">
        <v>1</v>
      </c>
      <c r="H83" s="21" t="s">
        <v>15</v>
      </c>
      <c r="I83" s="22">
        <v>0.46</v>
      </c>
      <c r="J83" s="23">
        <f t="shared" si="9"/>
        <v>1110.3720930232557</v>
      </c>
      <c r="K83" s="24">
        <f t="shared" si="6"/>
        <v>510.77116279069764</v>
      </c>
      <c r="L83" s="22">
        <v>13</v>
      </c>
      <c r="M83" s="25">
        <v>1</v>
      </c>
      <c r="N83" s="26" t="s">
        <v>15</v>
      </c>
      <c r="O83" s="27">
        <v>0.3</v>
      </c>
      <c r="P83" s="28">
        <f t="shared" si="7"/>
        <v>1110.3720930232557</v>
      </c>
      <c r="Q83" s="29">
        <f t="shared" si="8"/>
        <v>333.11162790697671</v>
      </c>
      <c r="R83" s="30">
        <v>25</v>
      </c>
      <c r="S83" s="14"/>
      <c r="T83" s="14"/>
      <c r="U83" s="15"/>
      <c r="V83" s="15"/>
    </row>
    <row r="84" spans="1:28" s="2" customFormat="1" ht="24" customHeight="1" x14ac:dyDescent="0.2">
      <c r="A84" s="71" t="s">
        <v>115</v>
      </c>
      <c r="B84" s="72"/>
      <c r="C84" s="16">
        <v>1022.6428571428571</v>
      </c>
      <c r="D84" s="17"/>
      <c r="E84" s="18">
        <v>79</v>
      </c>
      <c r="F84" s="19" t="s">
        <v>117</v>
      </c>
      <c r="G84" s="20">
        <v>1</v>
      </c>
      <c r="H84" s="21" t="s">
        <v>15</v>
      </c>
      <c r="I84" s="22">
        <v>0.48</v>
      </c>
      <c r="J84" s="23">
        <f t="shared" si="9"/>
        <v>1022.6428571428571</v>
      </c>
      <c r="K84" s="24">
        <f t="shared" si="6"/>
        <v>490.86857142857139</v>
      </c>
      <c r="L84" s="22">
        <v>29</v>
      </c>
      <c r="M84" s="25">
        <v>1</v>
      </c>
      <c r="N84" s="26" t="s">
        <v>15</v>
      </c>
      <c r="O84" s="27">
        <v>0.3</v>
      </c>
      <c r="P84" s="28">
        <f t="shared" si="7"/>
        <v>1022.6428571428571</v>
      </c>
      <c r="Q84" s="29">
        <f t="shared" si="8"/>
        <v>306.79285714285714</v>
      </c>
      <c r="R84" s="30">
        <v>30</v>
      </c>
      <c r="S84" s="14"/>
      <c r="T84" s="14"/>
      <c r="U84" s="15"/>
      <c r="V84" s="15"/>
    </row>
    <row r="85" spans="1:28" s="2" customFormat="1" ht="13.5" customHeight="1" x14ac:dyDescent="0.2">
      <c r="A85" s="71" t="s">
        <v>31</v>
      </c>
      <c r="B85" s="72"/>
      <c r="C85" s="16">
        <v>159.99999999999997</v>
      </c>
      <c r="D85" s="17"/>
      <c r="E85" s="18">
        <v>80</v>
      </c>
      <c r="F85" s="19" t="s">
        <v>118</v>
      </c>
      <c r="G85" s="20">
        <v>1</v>
      </c>
      <c r="H85" s="21" t="s">
        <v>15</v>
      </c>
      <c r="I85" s="22">
        <v>0.64</v>
      </c>
      <c r="J85" s="23">
        <f t="shared" si="9"/>
        <v>159.99999999999997</v>
      </c>
      <c r="K85" s="24">
        <f t="shared" si="6"/>
        <v>102.39999999999998</v>
      </c>
      <c r="L85" s="22">
        <v>10</v>
      </c>
      <c r="M85" s="25">
        <v>1</v>
      </c>
      <c r="N85" s="26" t="s">
        <v>15</v>
      </c>
      <c r="O85" s="27">
        <v>0.6</v>
      </c>
      <c r="P85" s="28">
        <f t="shared" si="7"/>
        <v>159.99999999999997</v>
      </c>
      <c r="Q85" s="29">
        <f t="shared" si="8"/>
        <v>95.999999999999986</v>
      </c>
      <c r="R85" s="30">
        <v>5</v>
      </c>
      <c r="S85" s="14"/>
      <c r="T85" s="14"/>
      <c r="U85" s="15"/>
      <c r="V85" s="15"/>
    </row>
    <row r="86" spans="1:28" s="2" customFormat="1" ht="24" customHeight="1" x14ac:dyDescent="0.2">
      <c r="A86" s="71" t="s">
        <v>115</v>
      </c>
      <c r="B86" s="72"/>
      <c r="C86" s="16">
        <v>0</v>
      </c>
      <c r="D86" s="17"/>
      <c r="E86" s="18">
        <v>81</v>
      </c>
      <c r="F86" s="19" t="s">
        <v>119</v>
      </c>
      <c r="G86" s="20">
        <v>1</v>
      </c>
      <c r="H86" s="21" t="s">
        <v>15</v>
      </c>
      <c r="I86" s="22">
        <v>0.72</v>
      </c>
      <c r="J86" s="23">
        <f t="shared" si="9"/>
        <v>0</v>
      </c>
      <c r="K86" s="24">
        <f t="shared" si="6"/>
        <v>0</v>
      </c>
      <c r="L86" s="22">
        <v>35</v>
      </c>
      <c r="M86" s="25">
        <v>1</v>
      </c>
      <c r="N86" s="26" t="s">
        <v>15</v>
      </c>
      <c r="O86" s="27">
        <v>0.6</v>
      </c>
      <c r="P86" s="28">
        <f t="shared" si="7"/>
        <v>0</v>
      </c>
      <c r="Q86" s="29">
        <f t="shared" si="8"/>
        <v>0</v>
      </c>
      <c r="R86" s="30">
        <v>40</v>
      </c>
      <c r="S86" s="14"/>
      <c r="T86" s="14"/>
      <c r="U86" s="15"/>
      <c r="V86" s="15"/>
    </row>
    <row r="87" spans="1:28" s="2" customFormat="1" ht="24" customHeight="1" x14ac:dyDescent="0.2">
      <c r="A87" s="71" t="s">
        <v>115</v>
      </c>
      <c r="B87" s="72"/>
      <c r="C87" s="16">
        <v>0</v>
      </c>
      <c r="D87" s="17"/>
      <c r="E87" s="18">
        <v>82</v>
      </c>
      <c r="F87" s="19" t="s">
        <v>120</v>
      </c>
      <c r="G87" s="20">
        <v>1</v>
      </c>
      <c r="H87" s="21" t="s">
        <v>15</v>
      </c>
      <c r="I87" s="22">
        <v>0.09</v>
      </c>
      <c r="J87" s="23">
        <f t="shared" si="9"/>
        <v>0</v>
      </c>
      <c r="K87" s="24">
        <f t="shared" si="6"/>
        <v>0</v>
      </c>
      <c r="L87" s="22">
        <v>0.75</v>
      </c>
      <c r="M87" s="25">
        <v>1</v>
      </c>
      <c r="N87" s="26" t="s">
        <v>15</v>
      </c>
      <c r="O87" s="27">
        <v>0.06</v>
      </c>
      <c r="P87" s="28">
        <f t="shared" si="7"/>
        <v>0</v>
      </c>
      <c r="Q87" s="29">
        <f t="shared" si="8"/>
        <v>0</v>
      </c>
      <c r="R87" s="30">
        <v>0.75</v>
      </c>
      <c r="S87" s="14"/>
      <c r="T87" s="14"/>
      <c r="U87" s="15"/>
      <c r="V87" s="15"/>
    </row>
    <row r="88" spans="1:28" s="2" customFormat="1" ht="24" customHeight="1" x14ac:dyDescent="0.2">
      <c r="A88" s="71" t="s">
        <v>115</v>
      </c>
      <c r="B88" s="72"/>
      <c r="C88" s="16">
        <v>0</v>
      </c>
      <c r="D88" s="17"/>
      <c r="E88" s="18">
        <v>83</v>
      </c>
      <c r="F88" s="19" t="s">
        <v>121</v>
      </c>
      <c r="G88" s="20">
        <v>1</v>
      </c>
      <c r="H88" s="21" t="s">
        <v>15</v>
      </c>
      <c r="I88" s="22">
        <v>0.2</v>
      </c>
      <c r="J88" s="23">
        <f t="shared" si="9"/>
        <v>0</v>
      </c>
      <c r="K88" s="24">
        <f t="shared" si="6"/>
        <v>0</v>
      </c>
      <c r="L88" s="22">
        <v>2.5</v>
      </c>
      <c r="M88" s="25">
        <v>1</v>
      </c>
      <c r="N88" s="26" t="s">
        <v>15</v>
      </c>
      <c r="O88" s="27">
        <v>0.12</v>
      </c>
      <c r="P88" s="28">
        <f t="shared" si="7"/>
        <v>0</v>
      </c>
      <c r="Q88" s="29">
        <f t="shared" si="8"/>
        <v>0</v>
      </c>
      <c r="R88" s="30">
        <v>3.5</v>
      </c>
      <c r="S88" s="14"/>
      <c r="T88" s="14"/>
      <c r="U88" s="15"/>
      <c r="V88" s="15"/>
    </row>
    <row r="89" spans="1:28" s="2" customFormat="1" ht="24" customHeight="1" x14ac:dyDescent="0.2">
      <c r="A89" s="71" t="s">
        <v>115</v>
      </c>
      <c r="B89" s="72"/>
      <c r="C89" s="16">
        <v>0</v>
      </c>
      <c r="D89" s="17"/>
      <c r="E89" s="18">
        <v>84</v>
      </c>
      <c r="F89" s="19" t="s">
        <v>122</v>
      </c>
      <c r="G89" s="20">
        <v>1</v>
      </c>
      <c r="H89" s="21" t="s">
        <v>15</v>
      </c>
      <c r="I89" s="22">
        <v>0.09</v>
      </c>
      <c r="J89" s="23">
        <f t="shared" si="9"/>
        <v>0</v>
      </c>
      <c r="K89" s="24">
        <f t="shared" si="6"/>
        <v>0</v>
      </c>
      <c r="L89" s="22">
        <v>0.75</v>
      </c>
      <c r="M89" s="25">
        <v>1</v>
      </c>
      <c r="N89" s="26" t="s">
        <v>15</v>
      </c>
      <c r="O89" s="27">
        <v>0.2</v>
      </c>
      <c r="P89" s="28">
        <f t="shared" si="7"/>
        <v>0</v>
      </c>
      <c r="Q89" s="29">
        <f t="shared" si="8"/>
        <v>0</v>
      </c>
      <c r="R89" s="30">
        <v>0.5</v>
      </c>
      <c r="S89" s="14"/>
      <c r="T89" s="14"/>
      <c r="U89" s="15"/>
      <c r="V89" s="15"/>
    </row>
    <row r="90" spans="1:28" s="2" customFormat="1" ht="24" customHeight="1" x14ac:dyDescent="0.2">
      <c r="A90" s="71" t="s">
        <v>115</v>
      </c>
      <c r="B90" s="72"/>
      <c r="C90" s="16">
        <v>0</v>
      </c>
      <c r="D90" s="17"/>
      <c r="E90" s="18">
        <v>85</v>
      </c>
      <c r="F90" s="19" t="s">
        <v>123</v>
      </c>
      <c r="G90" s="20">
        <v>1</v>
      </c>
      <c r="H90" s="21" t="s">
        <v>15</v>
      </c>
      <c r="I90" s="22">
        <v>0.9</v>
      </c>
      <c r="J90" s="23">
        <f t="shared" si="9"/>
        <v>0</v>
      </c>
      <c r="K90" s="24">
        <f t="shared" si="6"/>
        <v>0</v>
      </c>
      <c r="L90" s="22">
        <v>30</v>
      </c>
      <c r="M90" s="25">
        <v>1</v>
      </c>
      <c r="N90" s="26" t="s">
        <v>15</v>
      </c>
      <c r="O90" s="27">
        <v>0.8</v>
      </c>
      <c r="P90" s="28">
        <f t="shared" si="7"/>
        <v>0</v>
      </c>
      <c r="Q90" s="29">
        <f t="shared" si="8"/>
        <v>0</v>
      </c>
      <c r="R90" s="30">
        <v>50</v>
      </c>
      <c r="S90" s="14"/>
      <c r="T90" s="14"/>
      <c r="U90" s="15"/>
      <c r="V90" s="15"/>
    </row>
    <row r="91" spans="1:28" s="2" customFormat="1" ht="24" customHeight="1" x14ac:dyDescent="0.2">
      <c r="A91" s="71" t="s">
        <v>115</v>
      </c>
      <c r="B91" s="72"/>
      <c r="C91" s="16">
        <v>0</v>
      </c>
      <c r="D91" s="17"/>
      <c r="E91" s="18">
        <v>86</v>
      </c>
      <c r="F91" s="19" t="s">
        <v>124</v>
      </c>
      <c r="G91" s="20">
        <v>1</v>
      </c>
      <c r="H91" s="21" t="s">
        <v>15</v>
      </c>
      <c r="I91" s="22">
        <v>1.67</v>
      </c>
      <c r="J91" s="23">
        <f t="shared" si="9"/>
        <v>0</v>
      </c>
      <c r="K91" s="24">
        <f t="shared" si="6"/>
        <v>0</v>
      </c>
      <c r="L91" s="22">
        <v>78</v>
      </c>
      <c r="M91" s="25">
        <v>1</v>
      </c>
      <c r="N91" s="26" t="s">
        <v>15</v>
      </c>
      <c r="O91" s="27">
        <v>1</v>
      </c>
      <c r="P91" s="28">
        <f t="shared" si="7"/>
        <v>0</v>
      </c>
      <c r="Q91" s="29">
        <f t="shared" si="8"/>
        <v>0</v>
      </c>
      <c r="R91" s="30">
        <v>50</v>
      </c>
      <c r="S91" s="14"/>
      <c r="T91" s="14"/>
      <c r="U91" s="15"/>
      <c r="V91" s="15"/>
    </row>
    <row r="92" spans="1:28" s="2" customFormat="1" ht="24" customHeight="1" x14ac:dyDescent="0.2">
      <c r="A92" s="71" t="s">
        <v>115</v>
      </c>
      <c r="B92" s="72"/>
      <c r="C92" s="16">
        <v>0</v>
      </c>
      <c r="D92" s="17"/>
      <c r="E92" s="18">
        <v>87</v>
      </c>
      <c r="F92" s="19" t="s">
        <v>125</v>
      </c>
      <c r="G92" s="20">
        <v>1</v>
      </c>
      <c r="H92" s="21" t="s">
        <v>15</v>
      </c>
      <c r="I92" s="22">
        <v>0.33</v>
      </c>
      <c r="J92" s="23">
        <v>0</v>
      </c>
      <c r="K92" s="24">
        <f t="shared" si="6"/>
        <v>0</v>
      </c>
      <c r="L92" s="22">
        <v>10</v>
      </c>
      <c r="M92" s="25">
        <v>1</v>
      </c>
      <c r="N92" s="26" t="s">
        <v>15</v>
      </c>
      <c r="O92" s="27">
        <v>0.43</v>
      </c>
      <c r="P92" s="28">
        <v>0</v>
      </c>
      <c r="Q92" s="29">
        <f t="shared" si="8"/>
        <v>0</v>
      </c>
      <c r="R92" s="30">
        <v>18</v>
      </c>
      <c r="S92" s="14"/>
      <c r="T92" s="14"/>
      <c r="U92" s="15"/>
      <c r="V92" s="15"/>
    </row>
    <row r="93" spans="1:28" s="2" customFormat="1" ht="24" customHeight="1" thickBot="1" x14ac:dyDescent="0.25">
      <c r="A93" s="73" t="s">
        <v>115</v>
      </c>
      <c r="B93" s="74"/>
      <c r="C93" s="56">
        <v>0</v>
      </c>
      <c r="D93" s="17"/>
      <c r="E93" s="18">
        <v>88</v>
      </c>
      <c r="F93" s="19" t="s">
        <v>126</v>
      </c>
      <c r="G93" s="20">
        <v>1</v>
      </c>
      <c r="H93" s="21" t="s">
        <v>15</v>
      </c>
      <c r="I93" s="22">
        <v>0.33</v>
      </c>
      <c r="J93" s="23">
        <v>0</v>
      </c>
      <c r="K93" s="24">
        <f t="shared" si="6"/>
        <v>0</v>
      </c>
      <c r="L93" s="22">
        <v>10</v>
      </c>
      <c r="M93" s="25">
        <v>1</v>
      </c>
      <c r="N93" s="26" t="s">
        <v>15</v>
      </c>
      <c r="O93" s="27">
        <v>0.43</v>
      </c>
      <c r="P93" s="28">
        <v>0</v>
      </c>
      <c r="Q93" s="29">
        <f t="shared" si="8"/>
        <v>0</v>
      </c>
      <c r="R93" s="30">
        <v>18</v>
      </c>
      <c r="S93" s="14"/>
      <c r="T93" s="14"/>
      <c r="U93" s="15"/>
      <c r="V93" s="15"/>
    </row>
    <row r="94" spans="1:28" s="2" customFormat="1" ht="24" customHeight="1" thickBot="1" x14ac:dyDescent="0.25">
      <c r="A94" s="57"/>
      <c r="B94" s="57"/>
      <c r="C94" s="49"/>
      <c r="D94" s="17"/>
      <c r="E94" s="75" t="s">
        <v>127</v>
      </c>
      <c r="F94" s="76"/>
      <c r="G94" s="58"/>
      <c r="H94" s="58"/>
      <c r="I94" s="59">
        <f>SUM(I5:I93)</f>
        <v>66.029999999999987</v>
      </c>
      <c r="J94" s="60"/>
      <c r="K94" s="61">
        <f>SUM(K5:K91)</f>
        <v>131516.57029461322</v>
      </c>
      <c r="L94" s="59">
        <f>SUM(L5:L93)</f>
        <v>1720.3700000000001</v>
      </c>
      <c r="M94" s="62"/>
      <c r="N94" s="63"/>
      <c r="O94" s="64">
        <f>SUM(O5:O93)</f>
        <v>74.960000000000022</v>
      </c>
      <c r="P94" s="65"/>
      <c r="Q94" s="66">
        <f>SUM(Q5:Q91)</f>
        <v>98087.669368770774</v>
      </c>
      <c r="R94" s="67">
        <f>SUM(R5:R93)</f>
        <v>1228.3700000000001</v>
      </c>
      <c r="S94" s="14"/>
      <c r="T94" s="14"/>
      <c r="U94" s="15"/>
      <c r="V94" s="15"/>
    </row>
    <row r="95" spans="1:28" x14ac:dyDescent="0.2">
      <c r="K95" s="41"/>
      <c r="L95" s="41"/>
      <c r="M95" s="70"/>
      <c r="N95" s="70"/>
      <c r="O95" s="70"/>
      <c r="P95" s="70"/>
      <c r="Q95" s="42"/>
      <c r="R95" s="42"/>
      <c r="S95" s="36"/>
      <c r="T95" s="37"/>
      <c r="U95" s="38"/>
      <c r="V95" s="39"/>
      <c r="W95" s="40"/>
      <c r="X95" s="41"/>
      <c r="Y95" s="38"/>
      <c r="Z95" s="39"/>
      <c r="AA95" s="40"/>
      <c r="AB95" s="42"/>
    </row>
    <row r="96" spans="1:28" x14ac:dyDescent="0.2">
      <c r="F96" s="68" t="s">
        <v>130</v>
      </c>
      <c r="K96" s="41"/>
      <c r="L96" s="41"/>
      <c r="M96" s="70"/>
      <c r="N96" s="70"/>
      <c r="O96" s="70"/>
      <c r="P96" s="70"/>
      <c r="Q96" s="42"/>
      <c r="R96" s="42"/>
      <c r="S96" s="36"/>
      <c r="T96" s="37"/>
      <c r="U96" s="38"/>
      <c r="V96" s="39"/>
      <c r="W96" s="40"/>
      <c r="X96" s="41"/>
      <c r="Y96" s="38"/>
      <c r="Z96" s="39"/>
      <c r="AA96" s="40"/>
      <c r="AB96" s="42"/>
    </row>
  </sheetData>
  <mergeCells count="110">
    <mergeCell ref="A3:C3"/>
    <mergeCell ref="E3:F3"/>
    <mergeCell ref="G3:L3"/>
    <mergeCell ref="M3:R3"/>
    <mergeCell ref="A4:B4"/>
    <mergeCell ref="A5:B5"/>
    <mergeCell ref="A11:B11"/>
    <mergeCell ref="A12:B12"/>
    <mergeCell ref="A13:B13"/>
    <mergeCell ref="A14:B14"/>
    <mergeCell ref="A15:B15"/>
    <mergeCell ref="A16:B16"/>
    <mergeCell ref="A6:B6"/>
    <mergeCell ref="A7:B7"/>
    <mergeCell ref="S7:T8"/>
    <mergeCell ref="A8:B8"/>
    <mergeCell ref="A9:B9"/>
    <mergeCell ref="A10:B10"/>
    <mergeCell ref="A21:B21"/>
    <mergeCell ref="S21:T21"/>
    <mergeCell ref="U21:V21"/>
    <mergeCell ref="A22:B22"/>
    <mergeCell ref="S22:T22"/>
    <mergeCell ref="A23:B23"/>
    <mergeCell ref="A17:B17"/>
    <mergeCell ref="A18:B18"/>
    <mergeCell ref="A19:B19"/>
    <mergeCell ref="A20:B20"/>
    <mergeCell ref="S20:T20"/>
    <mergeCell ref="U20:V20"/>
    <mergeCell ref="A26:B26"/>
    <mergeCell ref="A27:B27"/>
    <mergeCell ref="A28:B28"/>
    <mergeCell ref="S28:T28"/>
    <mergeCell ref="U28:V28"/>
    <mergeCell ref="A29:B29"/>
    <mergeCell ref="S29:T29"/>
    <mergeCell ref="U29:V29"/>
    <mergeCell ref="A24:B24"/>
    <mergeCell ref="S24:T24"/>
    <mergeCell ref="U24:V24"/>
    <mergeCell ref="A25:B25"/>
    <mergeCell ref="S25:T25"/>
    <mergeCell ref="U25:V25"/>
    <mergeCell ref="A36:B36"/>
    <mergeCell ref="A37:B37"/>
    <mergeCell ref="A38:B38"/>
    <mergeCell ref="A39:B39"/>
    <mergeCell ref="A40:B40"/>
    <mergeCell ref="A41:B41"/>
    <mergeCell ref="A30:B30"/>
    <mergeCell ref="A31:B31"/>
    <mergeCell ref="A32:B32"/>
    <mergeCell ref="A33:B33"/>
    <mergeCell ref="A34:B34"/>
    <mergeCell ref="A35:B35"/>
    <mergeCell ref="A48:B48"/>
    <mergeCell ref="A49:B49"/>
    <mergeCell ref="A50:B50"/>
    <mergeCell ref="A51:B51"/>
    <mergeCell ref="A52:B52"/>
    <mergeCell ref="A53:B53"/>
    <mergeCell ref="A42:B42"/>
    <mergeCell ref="A43:B43"/>
    <mergeCell ref="A44:B44"/>
    <mergeCell ref="A45:B45"/>
    <mergeCell ref="A46:B46"/>
    <mergeCell ref="A47:B47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S74:T74"/>
    <mergeCell ref="A75:B75"/>
    <mergeCell ref="A76:B76"/>
    <mergeCell ref="A66:B66"/>
    <mergeCell ref="A67:B67"/>
    <mergeCell ref="A68:B68"/>
    <mergeCell ref="A69:B69"/>
    <mergeCell ref="A70:B70"/>
    <mergeCell ref="A71:B71"/>
    <mergeCell ref="A77:B77"/>
    <mergeCell ref="A78:B78"/>
    <mergeCell ref="A79:B79"/>
    <mergeCell ref="A80:B80"/>
    <mergeCell ref="A81:B81"/>
    <mergeCell ref="A82:B82"/>
    <mergeCell ref="A72:B72"/>
    <mergeCell ref="A73:B73"/>
    <mergeCell ref="A74:B74"/>
    <mergeCell ref="A89:B89"/>
    <mergeCell ref="A90:B90"/>
    <mergeCell ref="A91:B91"/>
    <mergeCell ref="A92:B92"/>
    <mergeCell ref="A93:B93"/>
    <mergeCell ref="E94:F94"/>
    <mergeCell ref="A83:B83"/>
    <mergeCell ref="A84:B84"/>
    <mergeCell ref="A85:B85"/>
    <mergeCell ref="A86:B86"/>
    <mergeCell ref="A87:B87"/>
    <mergeCell ref="A88:B88"/>
  </mergeCells>
  <pageMargins left="0.45" right="0.45" top="0.5" bottom="0.5" header="0.3" footer="0.3"/>
  <pageSetup scale="5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BidTab</vt:lpstr>
      <vt:lpstr>BidTab!Print_Area</vt:lpstr>
    </vt:vector>
  </TitlesOfParts>
  <Company>State of Iowa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Oberbroeckling, Steve [DAS]</dc:creator>
  <cp:lastModifiedBy>Oberbroeckling, Steve [DAS]</cp:lastModifiedBy>
  <cp:lastPrinted>2016-04-19T19:57:32Z</cp:lastPrinted>
  <dcterms:created xsi:type="dcterms:W3CDTF">2016-04-19T18:28:50Z</dcterms:created>
  <dcterms:modified xsi:type="dcterms:W3CDTF">2016-04-19T19:58:35Z</dcterms:modified>
</cp:coreProperties>
</file>